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077D3DA6-326F-4AAA-955B-F72A77BEB0D6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09" sheetId="1" r:id="rId1"/>
    <sheet name="контрольная 2024.02.09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61" i="4" l="1"/>
  <c r="Y62" i="4"/>
  <c r="BU74" i="4"/>
  <c r="BU67" i="4"/>
  <c r="BU66" i="4"/>
  <c r="BU68" i="4"/>
  <c r="BU71" i="4"/>
  <c r="BU70" i="4"/>
  <c r="BU72" i="4"/>
  <c r="BU69" i="4"/>
  <c r="I38" i="4"/>
  <c r="I30" i="4"/>
  <c r="I35" i="4"/>
  <c r="I32" i="4"/>
  <c r="I31" i="4"/>
  <c r="I33" i="4"/>
  <c r="I36" i="4"/>
  <c r="I34" i="4"/>
  <c r="BE26" i="4"/>
  <c r="BE23" i="4"/>
  <c r="BE29" i="4"/>
  <c r="BE25" i="4"/>
  <c r="BE22" i="4"/>
  <c r="BE24" i="4"/>
  <c r="BE27" i="4"/>
  <c r="BE21" i="4"/>
  <c r="BE66" i="4"/>
  <c r="BE74" i="4"/>
  <c r="BE68" i="4"/>
  <c r="BE72" i="4"/>
  <c r="BE70" i="4"/>
  <c r="BE69" i="4"/>
  <c r="BE67" i="4"/>
  <c r="BE71" i="4"/>
  <c r="CK66" i="4"/>
  <c r="CK74" i="4"/>
  <c r="CK68" i="4"/>
  <c r="CK71" i="4"/>
  <c r="CK70" i="4"/>
  <c r="CK72" i="4"/>
  <c r="CK69" i="4"/>
  <c r="CK67" i="4"/>
  <c r="I39" i="4"/>
  <c r="I42" i="4"/>
  <c r="I41" i="4"/>
  <c r="I45" i="4"/>
  <c r="I44" i="4"/>
  <c r="I47" i="4"/>
  <c r="I43" i="4"/>
  <c r="I40" i="4"/>
  <c r="I51" i="4"/>
  <c r="I54" i="4"/>
  <c r="I53" i="4"/>
  <c r="I52" i="4"/>
  <c r="I49" i="4"/>
  <c r="I56" i="4"/>
  <c r="I50" i="4"/>
  <c r="I48" i="4"/>
  <c r="Y54" i="4"/>
  <c r="Y53" i="4"/>
  <c r="Y50" i="4"/>
  <c r="Y52" i="4"/>
  <c r="Y51" i="4"/>
  <c r="Y49" i="4"/>
  <c r="Y48" i="4"/>
  <c r="Y56" i="4"/>
  <c r="I6" i="4"/>
  <c r="I3" i="4"/>
  <c r="I2" i="4"/>
  <c r="I7" i="4"/>
  <c r="I5" i="4"/>
  <c r="I11" i="4"/>
  <c r="I4" i="4"/>
  <c r="I8" i="4"/>
  <c r="I9" i="4"/>
  <c r="I14" i="4"/>
  <c r="I13" i="4"/>
  <c r="I12" i="4"/>
  <c r="I20" i="4"/>
  <c r="I17" i="4"/>
  <c r="I18" i="4"/>
  <c r="I16" i="4"/>
  <c r="I15" i="4"/>
  <c r="I98" i="4"/>
  <c r="I99" i="4"/>
  <c r="I97" i="4"/>
  <c r="I96" i="4"/>
  <c r="I95" i="4"/>
  <c r="I94" i="4"/>
  <c r="I93" i="4"/>
  <c r="I101" i="4"/>
  <c r="AO26" i="4"/>
  <c r="AO23" i="4"/>
  <c r="AO24" i="4"/>
  <c r="AO27" i="4"/>
  <c r="AO25" i="4"/>
  <c r="AO21" i="4"/>
  <c r="AO29" i="4"/>
  <c r="AO22" i="4"/>
  <c r="BU23" i="4"/>
  <c r="BU25" i="4"/>
  <c r="BU29" i="4"/>
  <c r="BU22" i="4"/>
  <c r="BU21" i="4"/>
  <c r="BU26" i="4"/>
  <c r="BU27" i="4"/>
  <c r="BU24" i="4"/>
  <c r="CK23" i="4"/>
  <c r="CK26" i="4"/>
  <c r="CK25" i="4"/>
  <c r="CK24" i="4"/>
  <c r="CK21" i="4"/>
  <c r="CK27" i="4"/>
  <c r="CK29" i="4"/>
  <c r="CK22" i="4"/>
  <c r="Y32" i="4"/>
  <c r="Y38" i="4"/>
  <c r="Y35" i="4"/>
  <c r="Y34" i="4"/>
  <c r="Y31" i="4"/>
  <c r="Y30" i="4"/>
  <c r="Y33" i="4"/>
  <c r="Y36" i="4"/>
  <c r="DA74" i="4"/>
  <c r="DA70" i="4"/>
  <c r="DA71" i="4"/>
  <c r="DA68" i="4"/>
  <c r="DA66" i="4"/>
  <c r="DA72" i="4"/>
  <c r="DA67" i="4"/>
  <c r="DA69" i="4"/>
  <c r="I79" i="4"/>
  <c r="I76" i="4"/>
  <c r="I81" i="4"/>
  <c r="I77" i="4"/>
  <c r="I80" i="4"/>
  <c r="I75" i="4"/>
  <c r="I78" i="4"/>
  <c r="I83" i="4"/>
  <c r="Y39" i="4"/>
  <c r="Y45" i="4"/>
  <c r="Y42" i="4"/>
  <c r="Y40" i="4"/>
  <c r="Y44" i="4"/>
  <c r="Y43" i="4"/>
  <c r="Y41" i="4"/>
  <c r="Y47" i="4"/>
  <c r="Y81" i="4"/>
  <c r="Y77" i="4"/>
  <c r="Y75" i="4"/>
  <c r="Y80" i="4"/>
  <c r="Y83" i="4"/>
  <c r="Y79" i="4"/>
  <c r="Y78" i="4"/>
  <c r="Y76" i="4"/>
  <c r="I89" i="4"/>
  <c r="I84" i="4"/>
  <c r="I88" i="4"/>
  <c r="I90" i="4"/>
  <c r="I87" i="4"/>
  <c r="I86" i="4"/>
  <c r="I92" i="4"/>
  <c r="I85" i="4"/>
  <c r="Y89" i="4"/>
  <c r="Y88" i="4"/>
  <c r="Y87" i="4"/>
  <c r="Y90" i="4"/>
  <c r="Y86" i="4"/>
  <c r="Y84" i="4"/>
  <c r="Y92" i="4"/>
  <c r="Y85" i="4"/>
  <c r="Y7" i="4"/>
  <c r="Y6" i="4"/>
  <c r="Y5" i="4"/>
  <c r="Y3" i="4"/>
  <c r="Y11" i="4"/>
  <c r="Y4" i="4"/>
  <c r="Y9" i="4"/>
  <c r="Y8" i="4"/>
  <c r="Y2" i="4"/>
  <c r="I60" i="4"/>
  <c r="I61" i="4"/>
  <c r="I62" i="4"/>
  <c r="I59" i="4"/>
  <c r="I63" i="4"/>
  <c r="I65" i="4"/>
  <c r="I58" i="4"/>
  <c r="I57" i="4"/>
  <c r="Y14" i="4"/>
  <c r="Y20" i="4"/>
  <c r="Y13" i="4"/>
  <c r="Y18" i="4"/>
  <c r="Y12" i="4"/>
  <c r="Y17" i="4"/>
  <c r="Y16" i="4"/>
  <c r="Y15" i="4"/>
  <c r="I21" i="4"/>
  <c r="I23" i="4"/>
  <c r="I26" i="4"/>
  <c r="I29" i="4"/>
  <c r="I24" i="4"/>
  <c r="I27" i="4"/>
  <c r="I22" i="4"/>
  <c r="I25" i="4"/>
  <c r="I69" i="4"/>
  <c r="I71" i="4"/>
  <c r="I68" i="4"/>
  <c r="I66" i="4"/>
  <c r="I74" i="4"/>
  <c r="I72" i="4"/>
  <c r="I70" i="4"/>
  <c r="I67" i="4"/>
  <c r="Y21" i="4"/>
  <c r="Y23" i="4"/>
  <c r="Y26" i="4"/>
  <c r="Y24" i="4"/>
  <c r="Y25" i="4"/>
  <c r="Y29" i="4"/>
  <c r="Y22" i="4"/>
  <c r="Y27" i="4"/>
  <c r="Y71" i="4"/>
  <c r="Y66" i="4"/>
  <c r="Y70" i="4"/>
  <c r="Y72" i="4"/>
  <c r="Y67" i="4"/>
  <c r="Y74" i="4"/>
  <c r="Y68" i="4"/>
  <c r="Y69" i="4"/>
  <c r="I110" i="4"/>
  <c r="I108" i="4"/>
  <c r="I107" i="4"/>
  <c r="I106" i="4"/>
  <c r="I105" i="4"/>
  <c r="I104" i="4"/>
  <c r="I103" i="4"/>
  <c r="I102" i="4"/>
  <c r="AO67" i="4"/>
  <c r="AO72" i="4"/>
  <c r="AO69" i="4"/>
  <c r="Y58" i="4"/>
  <c r="Y65" i="4"/>
  <c r="Y57" i="4"/>
  <c r="AO68" i="4"/>
  <c r="Y63" i="4"/>
  <c r="Y59" i="4"/>
  <c r="AO74" i="4"/>
  <c r="AO70" i="4"/>
  <c r="AO66" i="4"/>
  <c r="Y6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<sst xmlns="http://schemas.openxmlformats.org/spreadsheetml/2006/main" count="792" uniqueCount="88">
  <si>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</si>
  <si>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</si>
  <si>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</si>
  <si>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</si>
  <si>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</si>
  <si>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</si>
  <si>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</si>
  <si>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</si>
  <si>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</si>
  <si>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</si>
  <si>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</si>
  <si>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</si>
  <si>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</si>
  <si>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</si>
  <si>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</si>
  <si>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</si>
  <si>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</si>
  <si>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</si>
  <si>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</si>
  <si>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</si>
  <si>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</si>
  <si>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</si>
  <si>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</si>
  <si>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</si>
  <si>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</si>
  <si>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</si>
  <si>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</si>
  <si>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</si>
  <si>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</si>
  <si>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</si>
  <si>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</si>
  <si>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</si>
  <si>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</si>
  <si>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</si>
  <si>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</si>
  <si>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</si>
  <si>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</si>
  <si>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</si>
  <si>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</si>
  <si>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BD +40349</t>
  </si>
  <si>
    <t>UCAC4 548-006918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</si>
  <si>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</si>
  <si>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</si>
  <si>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</si>
  <si>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</si>
  <si>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</si>
  <si>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</si>
  <si>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</si>
  <si>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</si>
  <si>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</si>
  <si>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</si>
  <si>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</si>
  <si>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</si>
  <si>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</si>
  <si>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</si>
  <si>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</si>
  <si>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</si>
  <si>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</si>
  <si>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</si>
  <si>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</si>
  <si>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</si>
  <si>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</si>
  <si>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</si>
  <si>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</si>
  <si>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</si>
  <si>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</si>
  <si>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</si>
  <si>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</si>
  <si>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</si>
  <si>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</si>
  <si>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</si>
  <si>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</si>
  <si>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</si>
  <si>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</si>
  <si>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</si>
  <si>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</si>
  <si>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</si>
  <si>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</si>
  <si>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</si>
  <si>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</si>
  <si>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</si>
  <si>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</si>
  <si>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</si>
  <si>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</si>
  <si>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</si>
  <si>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</si>
  <si>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144 Vibilia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</si>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</sst>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144 Vibilia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'2024.02.09'!$G$3:$G$7</c:f>
                <c:numCache>
                  <c:formatCode>General</c:formatCode>
                  <c:ptCount val="5"/>
                  <c:pt idx="0">
                    <c:v>2.344230556558676E-3</c:v>
                  </c:pt>
                  <c:pt idx="1">
                    <c:v>1.6382389096784378E-3</c:v>
                  </c:pt>
                  <c:pt idx="2">
                    <c:v>0</c:v>
                  </c:pt>
                  <c:pt idx="3">
                    <c:v>1.8517369869429159E-3</c:v>
                  </c:pt>
                  <c:pt idx="4">
                    <c:v>2.4973547395901797E-3</c:v>
                  </c:pt>
                </c:numCache>
              </c:numRef>
            </c:plus>
            <c:minus>
              <c:numRef>
                <c:f>'2024.02.09'!$G$3:$G$7</c:f>
                <c:numCache>
                  <c:formatCode>General</c:formatCode>
                  <c:ptCount val="5"/>
                  <c:pt idx="0">
                    <c:v>2.344230556558676E-3</c:v>
                  </c:pt>
                  <c:pt idx="1">
                    <c:v>1.6382389096784378E-3</c:v>
                  </c:pt>
                  <c:pt idx="2">
                    <c:v>0</c:v>
                  </c:pt>
                  <c:pt idx="3">
                    <c:v>1.8517369869429159E-3</c:v>
                  </c:pt>
                  <c:pt idx="4">
                    <c:v>2.4973547395901797E-3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'2024.02.09'!$D$3:$D$7</c:f>
              <c:numCache>
                <c:formatCode>General</c:formatCode>
                <c:ptCount val="5"/>
                <c:pt idx="0">
                  <c:v>0.59447414854922032</c:v>
                </c:pt>
                <c:pt idx="1">
                  <c:v>0.91205649011551493</c:v>
                </c:pt>
                <c:pt idx="2">
                  <c:v>1</c:v>
                </c:pt>
                <c:pt idx="3">
                  <c:v>1.0148803998182618</c:v>
                </c:pt>
                <c:pt idx="4">
                  <c:v>1.0277220115137062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'2024.02.09'!$Q$3:$Q$7</c:f>
                <c:numCache>
                  <c:formatCode>General</c:formatCode>
                  <c:ptCount val="5"/>
                  <c:pt idx="0">
                    <c:v>2.0529907573906912E-3</c:v>
                  </c:pt>
                  <c:pt idx="1">
                    <c:v>1.4914425181179031E-3</c:v>
                  </c:pt>
                  <c:pt idx="2">
                    <c:v>0</c:v>
                  </c:pt>
                  <c:pt idx="3">
                    <c:v>1.7374058310968309E-3</c:v>
                  </c:pt>
                  <c:pt idx="4">
                    <c:v>2.3573363997973131E-3</c:v>
                  </c:pt>
                </c:numCache>
              </c:numRef>
            </c:plus>
            <c:minus>
              <c:numRef>
                <c:f>'2024.02.09'!$Q$3:$Q$7</c:f>
                <c:numCache>
                  <c:formatCode>General</c:formatCode>
                  <c:ptCount val="5"/>
                  <c:pt idx="0">
                    <c:v>2.0529907573906912E-3</c:v>
                  </c:pt>
                  <c:pt idx="1">
                    <c:v>1.4914425181179031E-3</c:v>
                  </c:pt>
                  <c:pt idx="2">
                    <c:v>0</c:v>
                  </c:pt>
                  <c:pt idx="3">
                    <c:v>1.7374058310968309E-3</c:v>
                  </c:pt>
                  <c:pt idx="4">
                    <c:v>2.3573363997973131E-3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'2024.02.09'!$N$3:$N$7</c:f>
              <c:numCache>
                <c:formatCode>General</c:formatCode>
                <c:ptCount val="5"/>
                <c:pt idx="0">
                  <c:v>0.60170738976701588</c:v>
                </c:pt>
                <c:pt idx="1">
                  <c:v>0.92837995271062457</c:v>
                </c:pt>
                <c:pt idx="2">
                  <c:v>1</c:v>
                </c:pt>
                <c:pt idx="3">
                  <c:v>1.0131369560782506</c:v>
                </c:pt>
                <c:pt idx="4">
                  <c:v>1.0300398849417034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'2024.02.09'!$L$3:$L$7</c:f>
                <c:numCache>
                  <c:formatCode>General</c:formatCode>
                  <c:ptCount val="5"/>
                  <c:pt idx="0">
                    <c:v>2.124884526463716E-3</c:v>
                  </c:pt>
                  <c:pt idx="1">
                    <c:v>1.5761493990945165E-3</c:v>
                  </c:pt>
                  <c:pt idx="2">
                    <c:v>0</c:v>
                  </c:pt>
                  <c:pt idx="3">
                    <c:v>1.8253291486875225E-3</c:v>
                  </c:pt>
                  <c:pt idx="4">
                    <c:v>2.4013911135423159E-3</c:v>
                  </c:pt>
                </c:numCache>
              </c:numRef>
            </c:plus>
            <c:minus>
              <c:numRef>
                <c:f>'2024.02.09'!$L$3:$L$7</c:f>
                <c:numCache>
                  <c:formatCode>General</c:formatCode>
                  <c:ptCount val="5"/>
                  <c:pt idx="0">
                    <c:v>2.124884526463716E-3</c:v>
                  </c:pt>
                  <c:pt idx="1">
                    <c:v>1.5761493990945165E-3</c:v>
                  </c:pt>
                  <c:pt idx="2">
                    <c:v>0</c:v>
                  </c:pt>
                  <c:pt idx="3">
                    <c:v>1.8253291486875225E-3</c:v>
                  </c:pt>
                  <c:pt idx="4">
                    <c:v>2.4013911135423159E-3</c:v>
                  </c:pt>
                </c:numCache>
              </c:numRef>
            </c:minus>
          </c:errBars>
          <c:xVal>
            <c:numRef>
              <c:f>'2024.02.09'!$B$3:$B$7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'2024.02.09'!$I$3:$I$7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'2024.02.09'!$Y$2:$Y$50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'2024.02.09'!$Z$2:$Z$50</c:f>
              <c:numCache>
                <c:formatCode>General</c:formatCode>
                <c:ptCount val="49"/>
                <c:pt idx="0">
                  <c:v>0.94159999999999999</c:v>
                </c:pt>
                <c:pt idx="1">
                  <c:v>0.95009999999999994</c:v>
                </c:pt>
                <c:pt idx="2">
                  <c:v>0.9587</c:v>
                </c:pt>
                <c:pt idx="3">
                  <c:v>0.9667</c:v>
                </c:pt>
                <c:pt idx="4">
                  <c:v>0.97370000000000001</c:v>
                </c:pt>
                <c:pt idx="5">
                  <c:v>0.98040000000000005</c:v>
                </c:pt>
                <c:pt idx="6">
                  <c:v>0.98760000000000003</c:v>
                </c:pt>
                <c:pt idx="7">
                  <c:v>0.99360000000000004</c:v>
                </c:pt>
                <c:pt idx="8">
                  <c:v>0.99809999999999999</c:v>
                </c:pt>
                <c:pt idx="9">
                  <c:v>1.0014000000000001</c:v>
                </c:pt>
                <c:pt idx="10">
                  <c:v>1.0009999999999999</c:v>
                </c:pt>
                <c:pt idx="11">
                  <c:v>1</c:v>
                </c:pt>
                <c:pt idx="12">
                  <c:v>0.99960000000000004</c:v>
                </c:pt>
                <c:pt idx="13">
                  <c:v>0.99850000000000005</c:v>
                </c:pt>
                <c:pt idx="14">
                  <c:v>0.99580000000000002</c:v>
                </c:pt>
                <c:pt idx="15">
                  <c:v>0.99150000000000005</c:v>
                </c:pt>
                <c:pt idx="16">
                  <c:v>0.98760000000000003</c:v>
                </c:pt>
                <c:pt idx="17">
                  <c:v>0.98540000000000005</c:v>
                </c:pt>
                <c:pt idx="18">
                  <c:v>0.98399999999999999</c:v>
                </c:pt>
                <c:pt idx="19">
                  <c:v>0.98180000000000001</c:v>
                </c:pt>
                <c:pt idx="20">
                  <c:v>0.97929999999999995</c:v>
                </c:pt>
                <c:pt idx="21">
                  <c:v>0.97589999999999999</c:v>
                </c:pt>
                <c:pt idx="22">
                  <c:v>0.97350000000000003</c:v>
                </c:pt>
                <c:pt idx="23">
                  <c:v>0.97230000000000005</c:v>
                </c:pt>
                <c:pt idx="24">
                  <c:v>0.97050000000000003</c:v>
                </c:pt>
                <c:pt idx="25">
                  <c:v>0.96960000000000002</c:v>
                </c:pt>
                <c:pt idx="26">
                  <c:v>0.97050000000000003</c:v>
                </c:pt>
                <c:pt idx="27">
                  <c:v>0.97050000000000003</c:v>
                </c:pt>
                <c:pt idx="28">
                  <c:v>0.97109999999999996</c:v>
                </c:pt>
                <c:pt idx="29">
                  <c:v>0.97209999999999996</c:v>
                </c:pt>
                <c:pt idx="30">
                  <c:v>0.97360000000000002</c:v>
                </c:pt>
                <c:pt idx="31">
                  <c:v>0.97460000000000002</c:v>
                </c:pt>
                <c:pt idx="32">
                  <c:v>0.9768</c:v>
                </c:pt>
                <c:pt idx="33">
                  <c:v>0.97960000000000003</c:v>
                </c:pt>
                <c:pt idx="34">
                  <c:v>0.98050000000000004</c:v>
                </c:pt>
                <c:pt idx="35">
                  <c:v>0.98250000000000004</c:v>
                </c:pt>
                <c:pt idx="36">
                  <c:v>0.98560000000000003</c:v>
                </c:pt>
                <c:pt idx="37">
                  <c:v>0.98839999999999995</c:v>
                </c:pt>
                <c:pt idx="38">
                  <c:v>0.99099999999999999</c:v>
                </c:pt>
                <c:pt idx="39">
                  <c:v>0.99370000000000003</c:v>
                </c:pt>
                <c:pt idx="40">
                  <c:v>0.995</c:v>
                </c:pt>
                <c:pt idx="41">
                  <c:v>0.99580000000000002</c:v>
                </c:pt>
                <c:pt idx="42">
                  <c:v>0.99709999999999999</c:v>
                </c:pt>
                <c:pt idx="43">
                  <c:v>0.99770000000000003</c:v>
                </c:pt>
                <c:pt idx="44">
                  <c:v>0.99739999999999995</c:v>
                </c:pt>
                <c:pt idx="45">
                  <c:v>0.99729999999999996</c:v>
                </c:pt>
                <c:pt idx="46">
                  <c:v>0.99739999999999995</c:v>
                </c:pt>
                <c:pt idx="47">
                  <c:v>0.99850000000000005</c:v>
                </c:pt>
                <c:pt idx="48">
                  <c:v>0.99980000000000002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'2024.02.09'!$AB$1:$AE$1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'2024.02.09'!$AC$2:$AC$1055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'2024.02.09'!$AD$2:$AD$1000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UCAC4 548-006918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2024.02.09'!$E$4:$E$8</c:f>
              <c:numCache>
                <c:formatCode>General</c:formatCode>
                <c:ptCount val="5"/>
                <c:pt idx="0">
                  <c:v>1.4614784710017575E-2</c:v>
                </c:pt>
                <c:pt idx="1">
                  <c:v>0.34382542472173405</c:v>
                </c:pt>
                <c:pt idx="2">
                  <c:v>1</c:v>
                </c:pt>
                <c:pt idx="3">
                  <c:v>2.3311731107205622</c:v>
                </c:pt>
                <c:pt idx="4">
                  <c:v>1.842895430579965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2024.02.09'!$H$4:$H$8</c:f>
              <c:numCache>
                <c:formatCode>General</c:formatCode>
                <c:ptCount val="5"/>
                <c:pt idx="0">
                  <c:v>4.2219456327333205E-2</c:v>
                </c:pt>
                <c:pt idx="1">
                  <c:v>0.34788832380551094</c:v>
                </c:pt>
                <c:pt idx="2">
                  <c:v>1</c:v>
                </c:pt>
                <c:pt idx="3">
                  <c:v>2.3221979523823562</c:v>
                </c:pt>
                <c:pt idx="4">
                  <c:v>1.8281477018062655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2024.02.09'!$B$4:$B$8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2024.02.09'!$K$4:$K$8</c:f>
              <c:numCache>
                <c:formatCode>General</c:formatCode>
                <c:ptCount val="5"/>
                <c:pt idx="0">
                  <c:v>1.4514984314859723E-2</c:v>
                </c:pt>
                <c:pt idx="1">
                  <c:v>0.35134158008320909</c:v>
                </c:pt>
                <c:pt idx="2">
                  <c:v>1</c:v>
                </c:pt>
                <c:pt idx="3">
                  <c:v>2.3300553985805506</c:v>
                </c:pt>
                <c:pt idx="4">
                  <c:v>1.8385009010612501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C2-4175-93DD-D28DCABE60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C2-4175-93DD-D28DCABE60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C2-4175-93DD-D28DCABE60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C2-4175-93DD-D28DCABE6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99-4905-94A7-24E4D4B4D5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99-4905-94A7-24E4D4B4D5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99-4905-94A7-24E4D4B4D5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99-4905-94A7-24E4D4B4D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D6-4ABF-BDC7-B8BEEEEB7B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D6-4ABF-BDC7-B8BEEEEB7B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D6-4ABF-BDC7-B8BEEEEB7B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D6-4ABF-BDC7-B8BEEEEB7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46-4164-BF67-582E2A149C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46-4164-BF67-582E2A149C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46-4164-BF67-582E2A149C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46-4164-BF67-582E2A149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3E-428A-AE36-A3BEDFA535F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3E-428A-AE36-A3BEDFA535F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3E-428A-AE36-A3BEDFA535F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3E-428A-AE36-A3BEDFA53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A5-4496-8F85-A5EDBA3543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A5-4496-8F85-A5EDBA3543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A5-4496-8F85-A5EDBA3543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A5-4496-8F85-A5EDBA354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61-405F-9AB7-904E47B1A9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61-405F-9AB7-904E47B1A9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61-405F-9AB7-904E47B1A9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61-405F-9AB7-904E47B1A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F9-4FEE-AB82-2E1F2FC84A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F9-4FEE-AB82-2E1F2FC84A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F9-4FEE-AB82-2E1F2FC84A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F9-4FEE-AB82-2E1F2FC84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F7-4B85-8612-834A64294E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F7-4B85-8612-834A64294E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F7-4B85-8612-834A64294E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F7-4B85-8612-834A64294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BE-4A93-96BB-36CB54138E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BE-4A93-96BB-36CB54138E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BE-4A93-96BB-36CB54138E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BE-4A93-96BB-36CB54138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F3-41C1-996F-B080806DD1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F3-41C1-996F-B080806DD1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F3-41C1-996F-B080806DD1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F3-41C1-996F-B080806DD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EB-47DA-BBA5-1A5639B9D5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EB-47DA-BBA5-1A5639B9D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8EB-47DA-BBA5-1A5639B9D5F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8EB-47DA-BBA5-1A5639B9D5F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A1-4CF7-ABE2-BBAD990E3F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A1-4CF7-ABE2-BBAD990E3F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A1-4CF7-ABE2-BBAD990E3F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A1-4CF7-ABE2-BBAD990E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0F-4EB2-A618-18D267A8CA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0F-4EB2-A618-18D267A8CA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0F-4EB2-A618-18D267A8CA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0F-4EB2-A618-18D267A8C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47-41E9-8FEE-F0328E7A99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47-41E9-8FEE-F0328E7A99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47-41E9-8FEE-F0328E7A99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47-41E9-8FEE-F0328E7A9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44-499F-8E53-1446003169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44-499F-8E53-1446003169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44-499F-8E53-1446003169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44-499F-8E53-144600316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75-4059-BD93-7B68789BA1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75-4059-BD93-7B68789BA1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75-4059-BD93-7B68789BA1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75-4059-BD93-7B68789BA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2B-4D25-85B9-F073F715BE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2B-4D25-85B9-F073F715BE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2B-4D25-85B9-F073F715BE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2B-4D25-85B9-F073F715B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81-4DDB-8F65-EF85C8870B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81-4DDB-8F65-EF85C8870B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81-4DDB-8F65-EF85C8870B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81-4DDB-8F65-EF85C8870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97-48AB-8017-42FD9BB138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97-48AB-8017-42FD9BB138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97-48AB-8017-42FD9BB138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97-48AB-8017-42FD9BB13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F-4485-8B6F-381FD07D10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F-4485-8B6F-381FD07D10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F-4485-8B6F-381FD07D10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F-4485-8B6F-381FD07D1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BB-4445-B407-913913B8AD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BB-4445-B407-913913B8AD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BB-4445-B407-913913B8AD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BB-4445-B407-913913B8A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CE-47A4-BEEC-D4296242B4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CE-47A4-BEEC-D4296242B4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CE-47A4-BEEC-D4296242B4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CE-47A4-BEEC-D4296242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FA-4754-B14B-7D20565D0E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FA-4754-B14B-7D20565D0E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FA-4754-B14B-7D20565D0E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FA-4754-B14B-7D20565D0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32-4CF2-953A-7C3B8C86D8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32-4CF2-953A-7C3B8C86D8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32-4CF2-953A-7C3B8C86D8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32-4CF2-953A-7C3B8C86D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89-4F22-BDD4-85BEDC1D41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89-4F22-BDD4-85BEDC1D41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89-4F22-BDD4-85BEDC1D41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89-4F22-BDD4-85BEDC1D4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24-4D40-97DA-BA6290C3CF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24-4D40-97DA-BA6290C3CF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24-4D40-97DA-BA6290C3CF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24-4D40-97DA-BA6290C3C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87-4CC5-8143-C79A56429F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87-4CC5-8143-C79A56429F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87-4CC5-8143-C79A56429F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87-4CC5-8143-C79A56429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BA-4569-BA38-ECA197794F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BA-4569-BA38-ECA197794F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BA-4569-BA38-ECA197794F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BA-4569-BA38-ECA197794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EB-48B8-87B7-4C5062870F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EB-48B8-87B7-4C5062870F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EB-48B8-87B7-4C5062870F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EB-48B8-87B7-4C5062870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81-459D-B500-BD2194462C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81-459D-B500-BD2194462C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81-459D-B500-BD2194462C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81-459D-B500-BD2194462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2A-4B7B-AD3F-2E0810CB15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2A-4B7B-AD3F-2E0810CB15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2A-4B7B-AD3F-2E0810CB15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2A-4B7B-AD3F-2E0810CB1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0C-4C37-9F8C-106F59E4CF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0C-4C37-9F8C-106F59E4CF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0C-4C37-9F8C-106F59E4CF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0C-4C37-9F8C-106F59E4C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5-408F-8272-4DB2655929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5-408F-8272-4DB2655929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5-408F-8272-4DB2655929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5-408F-8272-4DB265592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6F-45A8-B62B-058F233713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6F-45A8-B62B-058F233713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6F-45A8-B62B-058F233713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6F-45A8-B62B-058F23371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3F-4013-9AE3-9A92FD7A78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3F-4013-9AE3-9A92FD7A78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3F-4013-9AE3-9A92FD7A78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3F-4013-9AE3-9A92FD7A7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68-440E-AD68-FFBF0FE747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68-440E-AD68-FFBF0FE747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68-440E-AD68-FFBF0FE747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68-440E-AD68-FFBF0FE7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F0-45AA-A765-5ED8506486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F0-45AA-A765-5ED8506486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F0-45AA-A765-5ED8506486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F0-45AA-A765-5ED850648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62-439A-A2D3-D22AE7972B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62-439A-A2D3-D22AE7972B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62-439A-A2D3-D22AE7972B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62-439A-A2D3-D22AE7972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B9-44BC-8E09-60C871A5D4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B9-44BC-8E09-60C871A5D4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B9-44BC-8E09-60C871A5D4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B9-44BC-8E09-60C871A5D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26-437E-8C73-4406CF6B5B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26-437E-8C73-4406CF6B5B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26-437E-8C73-4406CF6B5B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26-437E-8C73-4406CF6B5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B1-42DE-BBF7-CF040C19BF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B1-42DE-BBF7-CF040C19BF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B1-42DE-BBF7-CF040C19BF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B1-42DE-BBF7-CF040C19B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40-43E6-90DC-D70D9A732C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40-43E6-90DC-D70D9A732C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40-43E6-90DC-D70D9A732C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40-43E6-90DC-D70D9A732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8E-4AEE-AE99-E9189BB659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8E-4AEE-AE99-E9189BB659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8E-4AEE-AE99-E9189BB659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8E-4AEE-AE99-E9189BB65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E7-4722-B0C7-6DCEA6DD66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E7-4722-B0C7-6DCEA6DD66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E7-4722-B0C7-6DCEA6DD66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E7-4722-B0C7-6DCEA6DD6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8F-435B-B7A1-041BE73977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8F-435B-B7A1-041BE73977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8F-435B-B7A1-041BE73977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8F-435B-B7A1-041BE7397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67-4FF4-9295-DF905A2BD7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67-4FF4-9295-DF905A2BD7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67-4FF4-9295-DF905A2BD7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67-4FF4-9295-DF905A2BD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6F-4288-9330-8EB28B79B8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6F-4288-9330-8EB28B79B8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6F-4288-9330-8EB28B79B8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6F-4288-9330-8EB28B79B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13-4C49-92CB-1ED8742120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13-4C49-92CB-1ED8742120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13-4C49-92CB-1ED8742120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13-4C49-92CB-1ED874212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CA-40EE-B0C9-5350AF0A4F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CA-40EE-B0C9-5350AF0A4F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CA-40EE-B0C9-5350AF0A4F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CA-40EE-B0C9-5350AF0A4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33-46EF-83A4-97648D4A64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33-46EF-83A4-97648D4A64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33-46EF-83A4-97648D4A64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33-46EF-83A4-97648D4A6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17-4DD0-A915-6D6476E2B0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17-4DD0-A915-6D6476E2B0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17-4DD0-A915-6D6476E2B0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17-4DD0-A915-6D6476E2B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A5-48B7-A20C-23BDD8FF87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A5-48B7-A20C-23BDD8FF87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A5-48B7-A20C-23BDD8FF87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A5-48B7-A20C-23BDD8FF8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A9-4597-8DBF-0CD81540D5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A9-4597-8DBF-0CD81540D5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A9-4597-8DBF-0CD81540D5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A9-4597-8DBF-0CD81540D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9C-4FDA-8AB6-276C249C91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9C-4FDA-8AB6-276C249C91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9C-4FDA-8AB6-276C249C91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9C-4FDA-8AB6-276C249C9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C8-49D5-B6FC-D9AA12E1E0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C8-49D5-B6FC-D9AA12E1E0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C8-49D5-B6FC-D9AA12E1E0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C8-49D5-B6FC-D9AA12E1E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C0-4810-B4AA-7938319664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C0-4810-B4AA-7938319664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C0-4810-B4AA-7938319664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C0-4810-B4AA-793831966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11-4878-AD1D-AA04ED82B2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11-4878-AD1D-AA04ED82B2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11-4878-AD1D-AA04ED82B2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11-4878-AD1D-AA04ED82B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0.59628681214845691</c:v>
                </c:pt>
                <c:pt idx="1">
                  <c:v>0.93136653274327807</c:v>
                </c:pt>
                <c:pt idx="2">
                  <c:v>1</c:v>
                </c:pt>
                <c:pt idx="3">
                  <c:v>1.0243212575012473</c:v>
                </c:pt>
                <c:pt idx="4">
                  <c:v>1.0328664887919137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A5-49E9-9872-4A41C5D692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A5-49E9-9872-4A41C5D692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A5-49E9-9872-4A41C5D692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A5-49E9-9872-4A41C5D69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21D71F0-81DA-4072-832D-7CAC6580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0A85D2E-A17C-46D9-B51A-F1F68C1A3E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467C4D3-5EAB-4605-A8C0-C4EE34352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2D6923D-2C76-4E59-A648-0767290F35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2551BEDF-FFCE-4925-B111-C7F09F4139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55F41ED-C5BB-4359-A93D-B797B81EB4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4AF29CEA-DF14-4F50-A486-0237E15330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D4D408CA-A922-4229-B29F-EE6958C50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3F837A0-8906-4B75-A58D-CF0F07280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80135F54-9258-418A-BC79-97BBB3BBC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F3C36EE-194E-46EA-A96C-11243273A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58C814B6-170A-40A1-BC0F-0D7EB12FC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F4C26CC-AA07-4755-9268-A3D4B0DD65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3E2E0C7F-4365-459E-A1B7-7AEF0ACB0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58DC1693-EC2F-45D0-A86E-6D4BA774F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FDE8F6E-2726-4715-BFE2-BA2223E56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DDEB50A8-48EE-45C3-AC51-B06FE79FA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BFAB8AD8-973B-400B-A232-80C7ACDBA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47B7E981-141B-477D-809D-A7AA50979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9B680C6E-7CF0-4B24-87F1-DA2F5D54A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E6C4F8E-05AC-4C78-ABE6-255E5F477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254E7EB-E223-4419-BF8C-91134A409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579723E9-01F0-420B-ADE6-AF720CD21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66E334F0-251D-4E14-A4E5-9AEA2AF8D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D3D50F6A-CE4C-4E9D-B54B-4C840E020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034BC5FF-9FF8-4DDD-9AEF-3F9583A96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CDD326AE-0241-49B4-8364-1DC6D3BC8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A0F0567F-2CA7-4ACF-9B1D-CE774C95E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22EC48F6-F67B-41B3-96E8-A5528F879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4DB26F96-426F-4F52-9586-13B680289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BC3D729F-9D8B-4DA5-9F11-6DFFD0420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08CACD0-C60D-430D-AB37-D6BACC2BC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FF7FB8BD-6BE3-4E0E-ADED-31E58AF0D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1C10428-F8A3-462D-A3BA-1C536DC29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E31E8BB7-D1B8-428A-9A54-3B8E146B4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BAFFE708-1FF8-4428-8D22-9AE45AEA4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FD3C6E0F-ABA4-403E-80E9-4334BF97C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EFEFC6D3-3BDD-4C80-B52B-A22F6CC0D2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71FF878B-1D40-4FA0-8E43-3E600F395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D476CAB-0869-4615-B2B6-2AEB18374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BAF0F922-B554-4293-8DF5-64325BE29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7C176161-8D29-4ADB-896F-F7070B3374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0A3C682C-2780-4A40-81B3-EBAE0C0CC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DE67071-2C8F-455C-B631-A8B45BF79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D2C775ED-2154-4AD0-A23B-DAB1FFD73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7886337E-E83B-4B0D-BC8F-690F6ABC7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591E1900-07B7-49EE-ADB4-A186968E2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C84EBB97-14E1-4F08-9209-F6D51FF372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EC55B4FE-B462-4A27-9A03-D4DB05535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E4B12B87-EC6D-4818-985A-BFAA03718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9E2B345A-037E-49E5-BFE4-B46D27011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2B5369F9-2ACA-45F3-ADD9-1C481FFDDA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21C6352E-B2DF-4E6E-9A5F-EB1349531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07E274B2-F433-4175-AA21-D296090C2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77741426-5B5F-4E66-9940-F07C07C940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DED9F07-F612-4056-822A-8F28E7B1E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F0C05A3-7258-4AEB-A435-3EEF1B0BDA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4897C2DD-9DD3-48EB-8B54-28E26929C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6D23A705-DF4B-49F9-A7C8-8FFF63910A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0.94159999999999999</v>
      </c>
    </row>
    <row r="3" spans="1:31" x14ac:dyDescent="0.25">
      <c r="A3" s="17" t="s">
        <v>2</v>
      </c>
      <c r="B3" s="30">
        <v>0.37554999999999999</v>
      </c>
      <c r="C3" s="30"/>
      <c r="D3" s="18">
        <v>0.59447414854922032</v>
      </c>
      <c r="E3" s="31">
        <v>288</v>
      </c>
      <c r="F3" s="43">
        <v>0.39433683740153119</v>
      </c>
      <c r="G3" s="31">
        <v>2.344230556558676E-3</v>
      </c>
      <c r="H3" s="30"/>
      <c r="I3" s="20">
        <v>0.59628681214845691</v>
      </c>
      <c r="J3" s="33">
        <v>946</v>
      </c>
      <c r="K3" s="45">
        <v>0.35635276232382707</v>
      </c>
      <c r="L3" s="33">
        <v>2.124884526463716E-3</v>
      </c>
      <c r="M3" s="30"/>
      <c r="N3" s="22">
        <v>0.60170738976701588</v>
      </c>
      <c r="O3" s="35">
        <v>346</v>
      </c>
      <c r="P3" s="47">
        <v>0.34119420706892428</v>
      </c>
      <c r="Q3" s="35">
        <v>2.0529907573906912E-3</v>
      </c>
      <c r="R3" s="30"/>
      <c r="S3" s="30"/>
      <c r="T3" s="30">
        <f>STDEV(D3,I3,N3)</f>
        <v>3.7636017668725335E-3</v>
      </c>
      <c r="U3" s="30"/>
      <c r="V3" s="69">
        <f>STDEV(D3,I3,N3)/AVERAGE(D3,I3,N3)</f>
        <v>6.2990263106684624E-3</v>
      </c>
      <c r="W3" s="70"/>
      <c r="Y3">
        <v>0.45</v>
      </c>
      <c r="Z3">
        <v>0.95009999999999994</v>
      </c>
    </row>
    <row r="4" spans="1:31" x14ac:dyDescent="0.25">
      <c r="A4" s="17" t="s">
        <v>3</v>
      </c>
      <c r="B4" s="30">
        <v>0.45367000000000002</v>
      </c>
      <c r="C4" s="30"/>
      <c r="D4" s="18">
        <v>0.91205649011551493</v>
      </c>
      <c r="E4" s="31">
        <v>954</v>
      </c>
      <c r="F4" s="43">
        <v>0.17962033354654924</v>
      </c>
      <c r="G4" s="31">
        <v>1.6382389096784378E-3</v>
      </c>
      <c r="H4" s="30"/>
      <c r="I4" s="20">
        <v>0.93136653274327807</v>
      </c>
      <c r="J4" s="33">
        <v>1100</v>
      </c>
      <c r="K4" s="45">
        <v>0.16922976547719334</v>
      </c>
      <c r="L4" s="33">
        <v>1.5761493990945165E-3</v>
      </c>
      <c r="M4" s="30"/>
      <c r="N4" s="22">
        <v>0.92837995271062457</v>
      </c>
      <c r="O4" s="35">
        <v>1232</v>
      </c>
      <c r="P4" s="47">
        <v>0.1606500133661099</v>
      </c>
      <c r="Q4" s="35">
        <v>1.4914425181179031E-3</v>
      </c>
      <c r="R4" s="30"/>
      <c r="S4" s="30"/>
      <c r="T4" s="30">
        <f t="shared" ref="T4:T7" si="0">STDEV(D4,I4,N4)</f>
        <v>1.0394332090707078E-2</v>
      </c>
      <c r="U4" s="30"/>
      <c r="V4" s="69">
        <f>STDEV(D4,I4,N4)/AVERAGE(D4,I4,N4)</f>
        <v>1.1250076772038691E-2</v>
      </c>
      <c r="W4" s="70"/>
      <c r="Y4">
        <v>0.46</v>
      </c>
      <c r="Z4">
        <v>0.9587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910</v>
      </c>
      <c r="F5" s="43">
        <v>0</v>
      </c>
      <c r="G5" s="31">
        <v>0</v>
      </c>
      <c r="H5" s="30"/>
      <c r="I5" s="20">
        <v>1</v>
      </c>
      <c r="J5" s="33">
        <v>946</v>
      </c>
      <c r="K5" s="45">
        <v>0</v>
      </c>
      <c r="L5" s="33">
        <v>0</v>
      </c>
      <c r="M5" s="30"/>
      <c r="N5" s="22">
        <v>1</v>
      </c>
      <c r="O5" s="35">
        <v>999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0.9667</v>
      </c>
    </row>
    <row r="6" spans="1:31" x14ac:dyDescent="0.25">
      <c r="A6" s="17" t="s">
        <v>7</v>
      </c>
      <c r="B6" s="30">
        <v>0.65349999999999997</v>
      </c>
      <c r="C6" s="30"/>
      <c r="D6" s="18">
        <v>1.0148803998182618</v>
      </c>
      <c r="E6" s="31">
        <v>861</v>
      </c>
      <c r="F6" s="43">
        <v>0.1824586411634822</v>
      </c>
      <c r="G6" s="31">
        <v>1.8517369869429159E-3</v>
      </c>
      <c r="H6" s="30"/>
      <c r="I6" s="20">
        <v>1.0243212575012473</v>
      </c>
      <c r="J6" s="33">
        <v>882</v>
      </c>
      <c r="K6" s="45">
        <v>0.17819889368890696</v>
      </c>
      <c r="L6" s="33">
        <v>1.8253291486875225E-3</v>
      </c>
      <c r="M6" s="30"/>
      <c r="N6" s="22">
        <v>1.0131369560782506</v>
      </c>
      <c r="O6" s="35">
        <v>926</v>
      </c>
      <c r="P6" s="47">
        <v>0.17148775599126806</v>
      </c>
      <c r="Q6" s="35">
        <v>1.7374058310968309E-3</v>
      </c>
      <c r="R6" s="30"/>
      <c r="S6" s="30"/>
      <c r="T6" s="30">
        <f t="shared" si="0"/>
        <v>6.0174466925406976E-3</v>
      </c>
      <c r="U6" s="30"/>
      <c r="V6" s="69">
        <f>STDEV(D6,I6,N6)/AVERAGE(D6,I6,N6)</f>
        <v>5.9142652123798413E-3</v>
      </c>
      <c r="W6" s="70"/>
      <c r="Y6">
        <v>0.48</v>
      </c>
      <c r="Z6">
        <v>0.97370000000000001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1.0277220115137062</v>
      </c>
      <c r="E7" s="32">
        <v>538</v>
      </c>
      <c r="F7" s="44">
        <v>0.24299905145671521</v>
      </c>
      <c r="G7" s="32">
        <v>2.4973547395901797E-3</v>
      </c>
      <c r="H7" s="10"/>
      <c r="I7" s="21">
        <v>1.0328664887919137</v>
      </c>
      <c r="J7" s="34">
        <v>573</v>
      </c>
      <c r="K7" s="46">
        <v>0.2324977274024147</v>
      </c>
      <c r="L7" s="34">
        <v>2.4013911135423159E-3</v>
      </c>
      <c r="M7" s="10"/>
      <c r="N7" s="28">
        <v>1.0300398849417034</v>
      </c>
      <c r="O7" s="36">
        <v>578</v>
      </c>
      <c r="P7" s="48">
        <v>0.22885874947752433</v>
      </c>
      <c r="Q7" s="36">
        <v>2.3573363997973131E-3</v>
      </c>
      <c r="R7" s="10"/>
      <c r="S7" s="10"/>
      <c r="T7" s="10">
        <f t="shared" si="0"/>
        <v>2.5764275337577893E-3</v>
      </c>
      <c r="U7" s="10"/>
      <c r="V7" s="74">
        <f>STDEV(D7,I7,N7)/AVERAGE(D7,I7,N7)</f>
        <v>2.5008773743773285E-3</v>
      </c>
      <c r="W7" s="75"/>
      <c r="Y7">
        <v>0.49</v>
      </c>
      <c r="Z7">
        <v>0.98040000000000005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0.98760000000000003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0.99360000000000004</v>
      </c>
    </row>
    <row r="10" spans="1:31" x14ac:dyDescent="0.25">
      <c r="B10" s="5"/>
      <c r="C10" s="1" t="s">
        <v>8</v>
      </c>
      <c r="D10" s="25">
        <v>0.65593055555555557</v>
      </c>
      <c r="E10" s="38"/>
      <c r="F10" s="39"/>
      <c r="G10" s="39"/>
      <c r="H10" s="30"/>
      <c r="I10" s="26">
        <v>0.66184027777777765</v>
      </c>
      <c r="J10" s="38"/>
      <c r="K10" s="39"/>
      <c r="L10" s="39"/>
      <c r="M10" s="30"/>
      <c r="N10" s="27">
        <v>0.66598611111111106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0.99809999999999999</v>
      </c>
    </row>
    <row r="11" spans="1:31" ht="19.5" thickBot="1" x14ac:dyDescent="0.35">
      <c r="B11" s="4"/>
      <c r="C11" s="9" t="s">
        <v>9</v>
      </c>
      <c r="D11" s="23">
        <v>1.0980000000000001</v>
      </c>
      <c r="E11" s="40"/>
      <c r="F11" s="40"/>
      <c r="G11" s="40"/>
      <c r="H11" s="30"/>
      <c r="I11" s="21">
        <v>1.101</v>
      </c>
      <c r="J11" s="41"/>
      <c r="K11" s="40"/>
      <c r="L11" s="40"/>
      <c r="M11" s="30"/>
      <c r="N11" s="24">
        <v>1.1040000000000001</v>
      </c>
      <c r="O11" s="41"/>
      <c r="P11" s="40"/>
      <c r="Q11" s="40"/>
      <c r="R11" s="30"/>
      <c r="T11" s="15" t="s">
        <v>39</v>
      </c>
      <c r="U11" s="16">
        <v>1.105</v>
      </c>
      <c r="Y11">
        <v>0.53</v>
      </c>
      <c r="Z11">
        <v>1.0014000000000001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1.0009999999999999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0.99960000000000004</v>
      </c>
    </row>
    <row r="15" spans="1:31" x14ac:dyDescent="0.25">
      <c r="Y15">
        <v>0.56999999999999995</v>
      </c>
      <c r="Z15">
        <v>0.99850000000000005</v>
      </c>
    </row>
    <row r="16" spans="1:31" x14ac:dyDescent="0.25">
      <c r="Y16">
        <v>0.57999999999999996</v>
      </c>
      <c r="Z16">
        <v>0.99580000000000002</v>
      </c>
    </row>
    <row r="17" spans="25:26" x14ac:dyDescent="0.25">
      <c r="Y17">
        <v>0.59</v>
      </c>
      <c r="Z17">
        <v>0.99150000000000005</v>
      </c>
    </row>
    <row r="18" spans="25:26" x14ac:dyDescent="0.25">
      <c r="Y18">
        <v>0.6</v>
      </c>
      <c r="Z18">
        <v>0.98760000000000003</v>
      </c>
    </row>
    <row r="19" spans="25:26" x14ac:dyDescent="0.25">
      <c r="Y19">
        <v>0.61</v>
      </c>
      <c r="Z19">
        <v>0.98540000000000005</v>
      </c>
    </row>
    <row r="20" spans="25:26" x14ac:dyDescent="0.25">
      <c r="Y20">
        <v>0.62</v>
      </c>
      <c r="Z20">
        <v>0.98399999999999999</v>
      </c>
    </row>
    <row r="21" spans="25:26" x14ac:dyDescent="0.25">
      <c r="Y21">
        <v>0.63</v>
      </c>
      <c r="Z21">
        <v>0.98180000000000001</v>
      </c>
    </row>
    <row r="22" spans="25:26" x14ac:dyDescent="0.25">
      <c r="Y22">
        <v>0.64</v>
      </c>
      <c r="Z22">
        <v>0.97929999999999995</v>
      </c>
    </row>
    <row r="23" spans="25:26" x14ac:dyDescent="0.25">
      <c r="Y23">
        <v>0.65</v>
      </c>
      <c r="Z23">
        <v>0.97589999999999999</v>
      </c>
    </row>
    <row r="24" spans="25:26" x14ac:dyDescent="0.25">
      <c r="Y24">
        <v>0.66</v>
      </c>
      <c r="Z24">
        <v>0.97350000000000003</v>
      </c>
    </row>
    <row r="25" spans="25:26" x14ac:dyDescent="0.25">
      <c r="Y25">
        <v>0.67</v>
      </c>
      <c r="Z25">
        <v>0.97230000000000005</v>
      </c>
    </row>
    <row r="26" spans="25:26" x14ac:dyDescent="0.25">
      <c r="Y26">
        <v>0.68</v>
      </c>
      <c r="Z26">
        <v>0.97050000000000003</v>
      </c>
    </row>
    <row r="27" spans="25:26" x14ac:dyDescent="0.25">
      <c r="Y27">
        <v>0.69</v>
      </c>
      <c r="Z27">
        <v>0.96960000000000002</v>
      </c>
    </row>
    <row r="28" spans="25:26" x14ac:dyDescent="0.25">
      <c r="Y28">
        <v>0.7</v>
      </c>
      <c r="Z28">
        <v>0.97050000000000003</v>
      </c>
    </row>
    <row r="29" spans="25:26" x14ac:dyDescent="0.25">
      <c r="Y29">
        <v>0.71</v>
      </c>
      <c r="Z29">
        <v>0.97050000000000003</v>
      </c>
    </row>
    <row r="30" spans="25:26" x14ac:dyDescent="0.25">
      <c r="Y30">
        <v>0.72</v>
      </c>
      <c r="Z30">
        <v>0.97109999999999996</v>
      </c>
    </row>
    <row r="31" spans="25:26" x14ac:dyDescent="0.25">
      <c r="Y31">
        <v>0.73</v>
      </c>
      <c r="Z31">
        <v>0.97209999999999996</v>
      </c>
    </row>
    <row r="32" spans="25:26" x14ac:dyDescent="0.25">
      <c r="Y32">
        <v>0.74</v>
      </c>
      <c r="Z32">
        <v>0.97360000000000002</v>
      </c>
    </row>
    <row r="33" spans="2:28" x14ac:dyDescent="0.25">
      <c r="Y33">
        <v>0.75</v>
      </c>
      <c r="Z33">
        <v>0.97460000000000002</v>
      </c>
      <c r="AB33" s="29"/>
    </row>
    <row r="34" spans="2:28" x14ac:dyDescent="0.25">
      <c r="Y34">
        <v>0.76</v>
      </c>
      <c r="Z34">
        <v>0.9768</v>
      </c>
    </row>
    <row r="35" spans="2:28" x14ac:dyDescent="0.25">
      <c r="Y35">
        <v>0.77</v>
      </c>
      <c r="Z35">
        <v>0.97960000000000003</v>
      </c>
    </row>
    <row r="36" spans="2:28" x14ac:dyDescent="0.25">
      <c r="Y36">
        <v>0.78</v>
      </c>
      <c r="Z36">
        <v>0.98050000000000004</v>
      </c>
    </row>
    <row r="37" spans="2:28" x14ac:dyDescent="0.25">
      <c r="Y37">
        <v>0.79</v>
      </c>
      <c r="Z37">
        <v>0.98250000000000004</v>
      </c>
    </row>
    <row r="38" spans="2:28" x14ac:dyDescent="0.25">
      <c r="Y38">
        <v>0.8</v>
      </c>
      <c r="Z38">
        <v>0.98560000000000003</v>
      </c>
    </row>
    <row r="39" spans="2:28" x14ac:dyDescent="0.25">
      <c r="Y39">
        <v>0.81</v>
      </c>
      <c r="Z39">
        <v>0.98839999999999995</v>
      </c>
    </row>
    <row r="40" spans="2:28" x14ac:dyDescent="0.25">
      <c r="Y40">
        <v>0.82</v>
      </c>
      <c r="Z40">
        <v>0.99099999999999999</v>
      </c>
    </row>
    <row r="41" spans="2:28" x14ac:dyDescent="0.25">
      <c r="Y41">
        <v>0.83</v>
      </c>
      <c r="Z41">
        <v>0.99370000000000003</v>
      </c>
    </row>
    <row r="42" spans="2:28" x14ac:dyDescent="0.25">
      <c r="B42" s="6"/>
      <c r="C42" s="6"/>
      <c r="Y42">
        <v>0.84</v>
      </c>
      <c r="Z42">
        <v>0.995</v>
      </c>
    </row>
    <row r="43" spans="2:28" x14ac:dyDescent="0.25">
      <c r="Y43">
        <v>0.85</v>
      </c>
      <c r="Z43">
        <v>0.99580000000000002</v>
      </c>
    </row>
    <row r="44" spans="2:28" x14ac:dyDescent="0.25">
      <c r="Y44">
        <v>0.86</v>
      </c>
      <c r="Z44">
        <v>0.99709999999999999</v>
      </c>
    </row>
    <row r="45" spans="2:28" x14ac:dyDescent="0.25">
      <c r="Y45">
        <v>0.87</v>
      </c>
      <c r="Z45">
        <v>0.99770000000000003</v>
      </c>
    </row>
    <row r="46" spans="2:28" x14ac:dyDescent="0.25">
      <c r="Y46">
        <v>0.88</v>
      </c>
      <c r="Z46">
        <v>0.99739999999999995</v>
      </c>
    </row>
    <row r="47" spans="2:28" x14ac:dyDescent="0.25">
      <c r="Y47">
        <v>0.89</v>
      </c>
      <c r="Z47">
        <v>0.99729999999999996</v>
      </c>
    </row>
    <row r="48" spans="2:28" x14ac:dyDescent="0.25">
      <c r="Y48">
        <v>0.9</v>
      </c>
      <c r="Z48">
        <v>0.99739999999999995</v>
      </c>
    </row>
    <row r="49" spans="25:26" x14ac:dyDescent="0.25">
      <c r="Y49">
        <v>0.91</v>
      </c>
      <c r="Z49">
        <v>0.99850000000000005</v>
      </c>
    </row>
    <row r="50" spans="25:26" x14ac:dyDescent="0.25">
      <c r="Y50">
        <v>0.92</v>
      </c>
      <c r="Z50">
        <v>0.99980000000000002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40</v>
      </c>
      <c r="C1" s="79"/>
      <c r="D1" s="77"/>
      <c r="F1" s="42">
        <v>13.442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1330.53</v>
      </c>
      <c r="E4" s="13">
        <v>1.4614784710017575E-2</v>
      </c>
      <c r="G4">
        <v>1345.5200000000002</v>
      </c>
      <c r="H4" s="12">
        <v>4.2219456327333205E-2</v>
      </c>
      <c r="J4">
        <v>1304.81</v>
      </c>
      <c r="K4" s="14">
        <v>1.4514984314859723E-2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31301.866666666669</v>
      </c>
      <c r="E5" s="13">
        <v>0.34382542472173405</v>
      </c>
      <c r="G5">
        <v>31869.666666666668</v>
      </c>
      <c r="H5" s="12">
        <v>0.34788832380551094</v>
      </c>
      <c r="J5">
        <v>31583.5</v>
      </c>
      <c r="K5" s="14">
        <v>0.35134158008320909</v>
      </c>
      <c r="N5" s="9">
        <v>90</v>
      </c>
      <c r="O5" s="10">
        <v>471</v>
      </c>
      <c r="P5" s="10">
        <v>525</v>
      </c>
      <c r="Q5" s="10">
        <v>562</v>
      </c>
      <c r="R5" s="49">
        <v>432</v>
      </c>
    </row>
    <row r="6" spans="1:18" x14ac:dyDescent="0.25">
      <c r="A6" t="s">
        <v>4</v>
      </c>
      <c r="B6" s="30">
        <v>0.54481999999999997</v>
      </c>
      <c r="D6">
        <v>91040</v>
      </c>
      <c r="E6" s="13">
        <v>1</v>
      </c>
      <c r="G6">
        <v>91608.9</v>
      </c>
      <c r="H6" s="12">
        <v>1</v>
      </c>
      <c r="J6">
        <v>89894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212230</v>
      </c>
      <c r="E7" s="13">
        <v>2.3311731107205622</v>
      </c>
      <c r="G7">
        <v>212734</v>
      </c>
      <c r="H7" s="12">
        <v>2.3221979523823562</v>
      </c>
      <c r="J7">
        <v>209458</v>
      </c>
      <c r="K7" s="14">
        <v>2.3300553985805506</v>
      </c>
    </row>
    <row r="8" spans="1:18" ht="15.75" thickBot="1" x14ac:dyDescent="0.3">
      <c r="A8" t="s">
        <v>5</v>
      </c>
      <c r="B8" s="10">
        <v>0.79708000000000001</v>
      </c>
      <c r="D8">
        <v>167777.2</v>
      </c>
      <c r="E8" s="13">
        <v>1.842895430579965</v>
      </c>
      <c r="G8">
        <v>167474.59999999998</v>
      </c>
      <c r="H8" s="12">
        <v>1.8281477018062655</v>
      </c>
      <c r="J8">
        <v>165270.20000000001</v>
      </c>
      <c r="K8" s="14">
        <v>1.8385009010612501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29.69</v>
      </c>
      <c r="F4" s="30">
        <v>139.06</v>
      </c>
      <c r="G4" s="30">
        <v>44.77</v>
      </c>
      <c r="H4" s="30">
        <v>33.17</v>
      </c>
      <c r="I4" s="30">
        <v>21.79</v>
      </c>
      <c r="J4" s="30"/>
      <c r="K4" s="30" t="s">
        <v>41</v>
      </c>
      <c r="L4" s="30">
        <v>23.130000000000003</v>
      </c>
      <c r="M4" s="30">
        <v>89.52000000000001</v>
      </c>
      <c r="N4" s="30">
        <v>36.690000000000005</v>
      </c>
      <c r="O4" s="30">
        <v>-9.9600000000000009</v>
      </c>
      <c r="P4" s="30">
        <v>-9.5500000000000007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6.56</v>
      </c>
      <c r="F5" s="30">
        <v>49.54</v>
      </c>
      <c r="G5" s="30">
        <v>8.08</v>
      </c>
      <c r="H5" s="30">
        <v>43.13</v>
      </c>
      <c r="I5" s="30">
        <v>31.34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17.14</v>
      </c>
      <c r="F11" s="30">
        <v>80.290000000000006</v>
      </c>
      <c r="G11" s="30">
        <v>25.85</v>
      </c>
      <c r="H11" s="30">
        <v>19.149999999999999</v>
      </c>
      <c r="I11" s="30">
        <v>12.58</v>
      </c>
      <c r="J11" s="30"/>
      <c r="K11" s="30" t="s">
        <v>41</v>
      </c>
      <c r="L11" s="30">
        <v>13.350000000000001</v>
      </c>
      <c r="M11" s="30">
        <v>-14.14</v>
      </c>
      <c r="N11" s="30">
        <v>21.18</v>
      </c>
      <c r="O11" s="30">
        <v>-5.75</v>
      </c>
      <c r="P11" s="30">
        <v>-5.5200000000000014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3.79</v>
      </c>
      <c r="F12" s="10">
        <v>94.43</v>
      </c>
      <c r="G12" s="10">
        <v>4.67</v>
      </c>
      <c r="H12" s="10">
        <v>24.9</v>
      </c>
      <c r="I12" s="10">
        <v>18.100000000000001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46.21</v>
      </c>
      <c r="F16" s="30">
        <v>983.77</v>
      </c>
      <c r="G16" s="30">
        <v>640.91</v>
      </c>
      <c r="H16" s="30">
        <v>1451.06</v>
      </c>
      <c r="I16" s="30">
        <v>930.62</v>
      </c>
      <c r="J16" s="30"/>
      <c r="K16" s="30" t="s">
        <v>41</v>
      </c>
      <c r="L16" s="30">
        <v>25.62</v>
      </c>
      <c r="M16" s="30">
        <v>699.87</v>
      </c>
      <c r="N16" s="30">
        <v>-232.57000000000005</v>
      </c>
      <c r="O16" s="30">
        <v>-312.94000000000005</v>
      </c>
      <c r="P16" s="30">
        <v>-437.83000000000004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20.59</v>
      </c>
      <c r="F17" s="30">
        <v>283.89999999999998</v>
      </c>
      <c r="G17" s="30">
        <v>873.48</v>
      </c>
      <c r="H17" s="30">
        <v>1764</v>
      </c>
      <c r="I17" s="30">
        <v>1368.45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26.68</v>
      </c>
      <c r="F23" s="30">
        <v>567.98</v>
      </c>
      <c r="G23" s="30">
        <v>370.03</v>
      </c>
      <c r="H23" s="30">
        <v>837.77</v>
      </c>
      <c r="I23" s="30">
        <v>537.29</v>
      </c>
      <c r="J23" s="30"/>
      <c r="K23" s="30" t="s">
        <v>41</v>
      </c>
      <c r="L23" s="51">
        <v>14.79</v>
      </c>
      <c r="M23" s="30">
        <v>404.07000000000005</v>
      </c>
      <c r="N23" s="30">
        <v>-134.28000000000003</v>
      </c>
      <c r="O23" s="30">
        <v>-180.68000000000006</v>
      </c>
      <c r="P23" s="30">
        <v>-252.79000000000008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11.89</v>
      </c>
      <c r="F24" s="10">
        <v>163.91</v>
      </c>
      <c r="G24" s="10">
        <v>504.31</v>
      </c>
      <c r="H24" s="10">
        <v>1018.45</v>
      </c>
      <c r="I24" s="10">
        <v>790.08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6E48-2587-402D-8DBA-C9862426E1A6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86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0.59628681214845691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0.93136653274327807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1.0243212575012473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1.0328664887919137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5.9700000000000003E-2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C18" t="s">
        <v>87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54</v>
      </c>
      <c r="C19" t="s">
        <v>56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57</v>
      </c>
      <c r="F21" s="92"/>
      <c r="G21" s="92"/>
      <c r="H21" s="92"/>
      <c r="I21" s="54">
        <f>I28</f>
        <v>1</v>
      </c>
      <c r="U21" s="92" t="s">
        <v>57</v>
      </c>
      <c r="V21" s="92"/>
      <c r="W21" s="92"/>
      <c r="X21" s="92"/>
      <c r="Y21" s="54">
        <f>Y28</f>
        <v>1</v>
      </c>
      <c r="AK21" s="92" t="s">
        <v>58</v>
      </c>
      <c r="AL21" s="92"/>
      <c r="AM21" s="92"/>
      <c r="AN21" s="92"/>
      <c r="AO21" s="54">
        <f>AO28</f>
        <v>1</v>
      </c>
      <c r="BA21" s="92" t="s">
        <v>59</v>
      </c>
      <c r="BB21" s="92"/>
      <c r="BC21" s="92"/>
      <c r="BD21" s="92"/>
      <c r="BE21" s="54">
        <f>BE28</f>
        <v>1</v>
      </c>
      <c r="BQ21" s="92" t="s">
        <v>60</v>
      </c>
      <c r="BR21" s="92"/>
      <c r="BS21" s="92"/>
      <c r="BT21" s="92"/>
      <c r="BU21" s="54">
        <f>BU28</f>
        <v>1</v>
      </c>
      <c r="CG21" s="92" t="s">
        <v>61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62</v>
      </c>
      <c r="F30" s="92"/>
      <c r="G30" s="92"/>
      <c r="H30" s="92"/>
      <c r="I30" s="54">
        <f>I37</f>
        <v>0</v>
      </c>
      <c r="U30" s="92" t="s">
        <v>62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63</v>
      </c>
      <c r="F39" s="92"/>
      <c r="G39" s="92"/>
      <c r="H39" s="92"/>
      <c r="I39" s="54">
        <f>I46</f>
        <v>0</v>
      </c>
      <c r="U39" s="92" t="s">
        <v>64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65</v>
      </c>
      <c r="F48" s="92"/>
      <c r="G48" s="92"/>
      <c r="H48" s="92"/>
      <c r="I48" s="54">
        <f>I55</f>
        <v>1</v>
      </c>
      <c r="U48" s="92" t="s">
        <v>66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67</v>
      </c>
      <c r="F57" s="92"/>
      <c r="G57" s="92"/>
      <c r="H57" s="92"/>
      <c r="I57" s="54">
        <f>I64</f>
        <v>1</v>
      </c>
      <c r="U57" s="92" t="s">
        <v>68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69</v>
      </c>
      <c r="F66" s="95"/>
      <c r="G66" s="95"/>
      <c r="H66" s="95"/>
      <c r="I66" s="54">
        <f>I73</f>
        <v>0</v>
      </c>
      <c r="U66" s="92" t="s">
        <v>70</v>
      </c>
      <c r="V66" s="92"/>
      <c r="W66" s="92"/>
      <c r="X66" s="92"/>
      <c r="Y66" s="54">
        <f>Y73</f>
        <v>0</v>
      </c>
      <c r="AK66" s="92" t="s">
        <v>71</v>
      </c>
      <c r="AL66" s="92"/>
      <c r="AM66" s="92"/>
      <c r="AN66" s="92"/>
      <c r="AO66" s="54">
        <f>AO73</f>
        <v>0</v>
      </c>
      <c r="BA66" s="92" t="s">
        <v>72</v>
      </c>
      <c r="BB66" s="92"/>
      <c r="BC66" s="92"/>
      <c r="BD66" s="92"/>
      <c r="BE66" s="54">
        <f>BE73</f>
        <v>0</v>
      </c>
      <c r="BQ66" s="92" t="s">
        <v>73</v>
      </c>
      <c r="BR66" s="92"/>
      <c r="BS66" s="92"/>
      <c r="BT66" s="92"/>
      <c r="BU66" s="54">
        <f>BU73</f>
        <v>0</v>
      </c>
      <c r="CG66" s="92" t="s">
        <v>74</v>
      </c>
      <c r="CH66" s="92"/>
      <c r="CI66" s="92"/>
      <c r="CJ66" s="92"/>
      <c r="CK66" s="54">
        <f>CK73</f>
        <v>0</v>
      </c>
      <c r="CW66" s="92" t="s">
        <v>75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76</v>
      </c>
      <c r="F75" s="92"/>
      <c r="G75" s="92"/>
      <c r="H75" s="92"/>
      <c r="I75" s="54">
        <f>I82</f>
        <v>0</v>
      </c>
      <c r="U75" s="92" t="s">
        <v>77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70</v>
      </c>
      <c r="F84" s="92"/>
      <c r="G84" s="92"/>
      <c r="H84" s="92"/>
      <c r="I84" s="54">
        <f>I91</f>
        <v>0</v>
      </c>
      <c r="U84" s="92" t="s">
        <v>78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79</v>
      </c>
      <c r="F93" s="92"/>
      <c r="G93" s="92"/>
      <c r="H93" s="92"/>
      <c r="I93" s="54">
        <f>I100</f>
        <v>0</v>
      </c>
      <c r="U93" s="95" t="s">
        <v>80</v>
      </c>
      <c r="V93" s="95"/>
      <c r="W93" s="95"/>
      <c r="X93" s="95"/>
      <c r="Y93" s="54" t="s">
        <v>81</v>
      </c>
      <c r="AK93" s="95" t="s">
        <v>82</v>
      </c>
      <c r="AL93" s="95"/>
      <c r="AM93" s="95"/>
      <c r="AN93" s="95"/>
      <c r="AO93" s="54" t="s">
        <v>81</v>
      </c>
      <c r="BA93" s="95" t="s">
        <v>83</v>
      </c>
      <c r="BB93" s="95"/>
      <c r="BC93" s="95"/>
      <c r="BD93" s="95"/>
      <c r="BE93" s="54" t="s">
        <v>81</v>
      </c>
      <c r="BQ93" s="92" t="s">
        <v>84</v>
      </c>
      <c r="BR93" s="92"/>
      <c r="BS93" s="92"/>
      <c r="BT93" s="92"/>
      <c r="BU93" s="54" t="s">
        <v>81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81</v>
      </c>
      <c r="AK94" s="56" t="s">
        <v>46</v>
      </c>
      <c r="AL94" s="56" t="s">
        <v>47</v>
      </c>
      <c r="AM94" s="56" t="s">
        <v>48</v>
      </c>
      <c r="AO94" s="54" t="s">
        <v>81</v>
      </c>
      <c r="BA94" s="56" t="s">
        <v>46</v>
      </c>
      <c r="BB94" s="56" t="s">
        <v>47</v>
      </c>
      <c r="BC94" s="56" t="s">
        <v>48</v>
      </c>
      <c r="BE94" s="54" t="s">
        <v>81</v>
      </c>
      <c r="BQ94" s="56" t="s">
        <v>46</v>
      </c>
      <c r="BR94" s="56" t="s">
        <v>47</v>
      </c>
      <c r="BS94" s="56" t="s">
        <v>48</v>
      </c>
      <c r="BU94" s="54" t="s">
        <v>81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81</v>
      </c>
      <c r="AK95" s="59" t="s">
        <v>2</v>
      </c>
      <c r="AL95" s="56"/>
      <c r="AM95" s="56"/>
      <c r="AN95" s="59"/>
      <c r="AO95" s="54" t="s">
        <v>81</v>
      </c>
      <c r="BA95" s="59" t="s">
        <v>2</v>
      </c>
      <c r="BB95" s="56"/>
      <c r="BC95" s="56"/>
      <c r="BD95" s="59"/>
      <c r="BE95" s="54" t="s">
        <v>81</v>
      </c>
      <c r="BQ95" s="59" t="s">
        <v>2</v>
      </c>
      <c r="BR95" s="56"/>
      <c r="BS95" s="56"/>
      <c r="BT95" s="59"/>
      <c r="BU95" s="54" t="s">
        <v>81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81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81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81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81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81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81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81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81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81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81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81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81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81</v>
      </c>
      <c r="AK100" t="s">
        <v>49</v>
      </c>
      <c r="AL100" s="56"/>
      <c r="AM100" s="56"/>
      <c r="AO100" s="54" t="s">
        <v>81</v>
      </c>
      <c r="BA100" t="s">
        <v>49</v>
      </c>
      <c r="BB100" s="56"/>
      <c r="BC100" s="56"/>
      <c r="BE100" s="54" t="s">
        <v>81</v>
      </c>
      <c r="BQ100" t="s">
        <v>49</v>
      </c>
      <c r="BR100" s="56"/>
      <c r="BS100" s="56"/>
      <c r="BU100" s="54" t="s">
        <v>81</v>
      </c>
    </row>
    <row r="101" spans="5:73" x14ac:dyDescent="0.25">
      <c r="I101" s="54">
        <f>I100</f>
        <v>0</v>
      </c>
      <c r="Y101" s="54" t="s">
        <v>81</v>
      </c>
      <c r="AO101" s="54" t="s">
        <v>81</v>
      </c>
      <c r="BE101" s="54" t="s">
        <v>81</v>
      </c>
      <c r="BU101" s="54" t="s">
        <v>81</v>
      </c>
    </row>
    <row r="102" spans="5:73" x14ac:dyDescent="0.25">
      <c r="E102" s="92" t="s">
        <v>78</v>
      </c>
      <c r="F102" s="92"/>
      <c r="G102" s="92"/>
      <c r="H102" s="92"/>
      <c r="I102" s="54">
        <f>I109</f>
        <v>0</v>
      </c>
      <c r="Y102" s="54" t="s">
        <v>81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81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81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81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81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81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81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81</v>
      </c>
    </row>
    <row r="110" spans="5:73" x14ac:dyDescent="0.25">
      <c r="I110" s="54">
        <f>I109</f>
        <v>0</v>
      </c>
      <c r="Y110" s="54" t="s">
        <v>81</v>
      </c>
    </row>
    <row r="111" spans="5:73" x14ac:dyDescent="0.25">
      <c r="E111" s="95" t="s">
        <v>85</v>
      </c>
      <c r="F111" s="95"/>
      <c r="G111" s="95"/>
      <c r="H111" s="95"/>
      <c r="I111" s="54" t="s">
        <v>81</v>
      </c>
      <c r="Y111" s="54" t="s">
        <v>81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81</v>
      </c>
      <c r="Y112" s="54" t="s">
        <v>81</v>
      </c>
    </row>
    <row r="113" spans="5:25" x14ac:dyDescent="0.25">
      <c r="E113" s="59" t="s">
        <v>2</v>
      </c>
      <c r="F113" s="56"/>
      <c r="G113" s="56"/>
      <c r="H113" s="59"/>
      <c r="I113" s="54" t="s">
        <v>81</v>
      </c>
      <c r="Y113" s="54" t="s">
        <v>81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81</v>
      </c>
      <c r="Y114" s="54" t="s">
        <v>81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81</v>
      </c>
      <c r="Y115" s="54" t="s">
        <v>81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81</v>
      </c>
      <c r="Y116" s="54" t="s">
        <v>81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81</v>
      </c>
      <c r="Y117" s="54" t="s">
        <v>81</v>
      </c>
    </row>
    <row r="118" spans="5:25" x14ac:dyDescent="0.25">
      <c r="E118" t="s">
        <v>49</v>
      </c>
      <c r="I118" s="54" t="s">
        <v>81</v>
      </c>
      <c r="Y118" s="54" t="s">
        <v>81</v>
      </c>
    </row>
    <row r="119" spans="5:25" x14ac:dyDescent="0.25">
      <c r="I119" s="54" t="s">
        <v>81</v>
      </c>
      <c r="Y119" s="54" t="s">
        <v>81</v>
      </c>
    </row>
    <row r="120" spans="5:25" x14ac:dyDescent="0.25">
      <c r="I120" s="54" t="s">
        <v>81</v>
      </c>
      <c r="Y120" s="54" t="s">
        <v>81</v>
      </c>
    </row>
    <row r="121" spans="5:25" x14ac:dyDescent="0.25">
      <c r="I121" s="54" t="s">
        <v>81</v>
      </c>
      <c r="Y121" s="54" t="s">
        <v>81</v>
      </c>
    </row>
    <row r="122" spans="5:25" x14ac:dyDescent="0.25">
      <c r="I122" s="54" t="s">
        <v>81</v>
      </c>
      <c r="Y122" s="54" t="s">
        <v>81</v>
      </c>
    </row>
    <row r="123" spans="5:25" x14ac:dyDescent="0.25">
      <c r="I123" s="54" t="s">
        <v>81</v>
      </c>
      <c r="Y123" s="54" t="s">
        <v>81</v>
      </c>
    </row>
    <row r="124" spans="5:25" x14ac:dyDescent="0.25">
      <c r="I124" s="54" t="s">
        <v>81</v>
      </c>
      <c r="Y124" s="54" t="s">
        <v>81</v>
      </c>
    </row>
    <row r="125" spans="5:25" x14ac:dyDescent="0.25">
      <c r="I125" s="54" t="s">
        <v>81</v>
      </c>
      <c r="Y125" s="54" t="s">
        <v>81</v>
      </c>
    </row>
    <row r="126" spans="5:25" x14ac:dyDescent="0.25">
      <c r="I126" s="54" t="s">
        <v>81</v>
      </c>
      <c r="Y126" s="54" t="s">
        <v>81</v>
      </c>
    </row>
    <row r="127" spans="5:25" x14ac:dyDescent="0.25">
      <c r="I127" s="54" t="s">
        <v>81</v>
      </c>
      <c r="Y127" s="54" t="s">
        <v>81</v>
      </c>
    </row>
    <row r="128" spans="5:25" x14ac:dyDescent="0.25">
      <c r="I128" s="54" t="s">
        <v>81</v>
      </c>
      <c r="Y128" s="54" t="s">
        <v>81</v>
      </c>
    </row>
    <row r="129" spans="9:25" x14ac:dyDescent="0.25">
      <c r="I129" s="54" t="s">
        <v>81</v>
      </c>
      <c r="Y129" s="54" t="s">
        <v>81</v>
      </c>
    </row>
    <row r="130" spans="9:25" x14ac:dyDescent="0.25">
      <c r="I130" s="54" t="s">
        <v>81</v>
      </c>
      <c r="Y130" s="54" t="s">
        <v>81</v>
      </c>
    </row>
    <row r="131" spans="9:25" x14ac:dyDescent="0.25">
      <c r="I131" s="54" t="s">
        <v>81</v>
      </c>
      <c r="Y131" s="54" t="s">
        <v>81</v>
      </c>
    </row>
    <row r="132" spans="9:25" x14ac:dyDescent="0.25">
      <c r="I132" s="54" t="s">
        <v>81</v>
      </c>
      <c r="Y132" s="54" t="s">
        <v>81</v>
      </c>
    </row>
    <row r="133" spans="9:25" x14ac:dyDescent="0.25">
      <c r="I133" s="54" t="s">
        <v>81</v>
      </c>
      <c r="Y133" s="54" t="s">
        <v>81</v>
      </c>
    </row>
    <row r="134" spans="9:25" x14ac:dyDescent="0.25">
      <c r="I134" s="54" t="s">
        <v>81</v>
      </c>
      <c r="Y134" s="54" t="s">
        <v>81</v>
      </c>
    </row>
    <row r="135" spans="9:25" x14ac:dyDescent="0.25">
      <c r="I135" s="54" t="s">
        <v>81</v>
      </c>
      <c r="Y135" s="54" t="s">
        <v>81</v>
      </c>
    </row>
    <row r="136" spans="9:25" x14ac:dyDescent="0.25">
      <c r="I136" s="54" t="s">
        <v>81</v>
      </c>
      <c r="Y136" s="54" t="s">
        <v>81</v>
      </c>
    </row>
    <row r="137" spans="9:25" x14ac:dyDescent="0.25">
      <c r="I137" s="54" t="s">
        <v>81</v>
      </c>
      <c r="Y137" s="54" t="s">
        <v>81</v>
      </c>
    </row>
    <row r="138" spans="9:25" x14ac:dyDescent="0.25">
      <c r="I138" s="54" t="s">
        <v>81</v>
      </c>
      <c r="Y138" s="54" t="s">
        <v>81</v>
      </c>
    </row>
    <row r="139" spans="9:25" x14ac:dyDescent="0.25">
      <c r="I139" s="54" t="s">
        <v>81</v>
      </c>
      <c r="Y139" s="54" t="s">
        <v>81</v>
      </c>
    </row>
    <row r="140" spans="9:25" x14ac:dyDescent="0.25">
      <c r="I140" s="54" t="s">
        <v>81</v>
      </c>
      <c r="Y140" s="54" t="s">
        <v>81</v>
      </c>
    </row>
    <row r="141" spans="9:25" x14ac:dyDescent="0.25">
      <c r="I141" s="54" t="s">
        <v>81</v>
      </c>
      <c r="Y141" s="54" t="s">
        <v>81</v>
      </c>
    </row>
    <row r="142" spans="9:25" x14ac:dyDescent="0.25">
      <c r="I142" s="54" t="s">
        <v>81</v>
      </c>
      <c r="Y142" s="54" t="s">
        <v>81</v>
      </c>
    </row>
    <row r="143" spans="9:25" x14ac:dyDescent="0.25">
      <c r="I143" s="54" t="s">
        <v>81</v>
      </c>
      <c r="Y143" s="54" t="s">
        <v>81</v>
      </c>
    </row>
    <row r="144" spans="9:25" x14ac:dyDescent="0.25">
      <c r="I144" s="54" t="s">
        <v>81</v>
      </c>
      <c r="Y144" s="54" t="s">
        <v>81</v>
      </c>
    </row>
    <row r="145" spans="9:25" x14ac:dyDescent="0.25">
      <c r="I145" s="54" t="s">
        <v>81</v>
      </c>
      <c r="Y145" s="54" t="s">
        <v>81</v>
      </c>
    </row>
    <row r="146" spans="9:25" x14ac:dyDescent="0.25">
      <c r="I146" s="54" t="s">
        <v>81</v>
      </c>
      <c r="Y146" s="54" t="s">
        <v>81</v>
      </c>
    </row>
    <row r="147" spans="9:25" x14ac:dyDescent="0.25">
      <c r="I147" s="54" t="s">
        <v>81</v>
      </c>
      <c r="Y147" s="54" t="s">
        <v>81</v>
      </c>
    </row>
    <row r="148" spans="9:25" x14ac:dyDescent="0.25">
      <c r="I148" s="54" t="s">
        <v>81</v>
      </c>
      <c r="Y148" s="54" t="s">
        <v>81</v>
      </c>
    </row>
    <row r="149" spans="9:25" x14ac:dyDescent="0.25">
      <c r="I149" s="54" t="s">
        <v>81</v>
      </c>
      <c r="Y149" s="54" t="s">
        <v>81</v>
      </c>
    </row>
    <row r="150" spans="9:25" x14ac:dyDescent="0.25">
      <c r="I150" s="54" t="s">
        <v>81</v>
      </c>
      <c r="Y150" s="54" t="s">
        <v>81</v>
      </c>
    </row>
    <row r="151" spans="9:25" x14ac:dyDescent="0.25">
      <c r="I151" s="54" t="s">
        <v>81</v>
      </c>
      <c r="Y151" s="54" t="s">
        <v>81</v>
      </c>
    </row>
    <row r="152" spans="9:25" x14ac:dyDescent="0.25">
      <c r="I152" s="54" t="s">
        <v>81</v>
      </c>
      <c r="Y152" s="54" t="s">
        <v>81</v>
      </c>
    </row>
    <row r="153" spans="9:25" x14ac:dyDescent="0.25">
      <c r="I153" s="54" t="s">
        <v>81</v>
      </c>
      <c r="Y153" s="54" t="s">
        <v>81</v>
      </c>
    </row>
    <row r="154" spans="9:25" x14ac:dyDescent="0.25">
      <c r="I154" s="54" t="s">
        <v>81</v>
      </c>
      <c r="Y154" s="54" t="s">
        <v>81</v>
      </c>
    </row>
    <row r="155" spans="9:25" x14ac:dyDescent="0.25">
      <c r="I155" s="54" t="s">
        <v>81</v>
      </c>
      <c r="Y155" s="54" t="s">
        <v>81</v>
      </c>
    </row>
    <row r="156" spans="9:25" x14ac:dyDescent="0.25">
      <c r="I156" s="54" t="s">
        <v>81</v>
      </c>
      <c r="Y156" s="54" t="s">
        <v>81</v>
      </c>
    </row>
    <row r="157" spans="9:25" x14ac:dyDescent="0.25">
      <c r="I157" s="54" t="s">
        <v>81</v>
      </c>
      <c r="Y157" s="54" t="s">
        <v>81</v>
      </c>
    </row>
    <row r="158" spans="9:25" x14ac:dyDescent="0.25">
      <c r="I158" s="54" t="s">
        <v>81</v>
      </c>
      <c r="Y158" s="54" t="s">
        <v>81</v>
      </c>
    </row>
    <row r="159" spans="9:25" x14ac:dyDescent="0.25">
      <c r="I159" s="54" t="s">
        <v>81</v>
      </c>
      <c r="Y159" s="54" t="s">
        <v>81</v>
      </c>
    </row>
    <row r="160" spans="9:25" x14ac:dyDescent="0.25">
      <c r="I160" s="54" t="s">
        <v>81</v>
      </c>
      <c r="Y160" s="54" t="s">
        <v>81</v>
      </c>
    </row>
    <row r="161" spans="9:25" x14ac:dyDescent="0.25">
      <c r="I161" s="54" t="s">
        <v>81</v>
      </c>
      <c r="Y161" s="54" t="s">
        <v>81</v>
      </c>
    </row>
    <row r="162" spans="9:25" x14ac:dyDescent="0.25">
      <c r="I162" s="54" t="s">
        <v>81</v>
      </c>
      <c r="Y162" s="54" t="s">
        <v>81</v>
      </c>
    </row>
    <row r="163" spans="9:25" x14ac:dyDescent="0.25">
      <c r="I163" s="54" t="s">
        <v>81</v>
      </c>
      <c r="Y163" s="54" t="s">
        <v>81</v>
      </c>
    </row>
    <row r="164" spans="9:25" x14ac:dyDescent="0.25">
      <c r="I164" s="54" t="s">
        <v>81</v>
      </c>
      <c r="Y164" s="54" t="s">
        <v>81</v>
      </c>
    </row>
    <row r="165" spans="9:25" x14ac:dyDescent="0.25">
      <c r="I165" s="54" t="s">
        <v>81</v>
      </c>
      <c r="Y165" s="54" t="s">
        <v>81</v>
      </c>
    </row>
    <row r="166" spans="9:25" x14ac:dyDescent="0.25">
      <c r="I166" s="54" t="s">
        <v>81</v>
      </c>
      <c r="Y166" s="54" t="s">
        <v>81</v>
      </c>
    </row>
    <row r="167" spans="9:25" x14ac:dyDescent="0.25">
      <c r="I167" s="54" t="s">
        <v>81</v>
      </c>
      <c r="Y167" s="54" t="s">
        <v>81</v>
      </c>
    </row>
    <row r="168" spans="9:25" x14ac:dyDescent="0.25">
      <c r="I168" s="54" t="s">
        <v>81</v>
      </c>
      <c r="Y168" s="54" t="s">
        <v>81</v>
      </c>
    </row>
    <row r="169" spans="9:25" x14ac:dyDescent="0.25">
      <c r="I169" s="54" t="s">
        <v>81</v>
      </c>
      <c r="Y169" s="54" t="s">
        <v>81</v>
      </c>
    </row>
    <row r="170" spans="9:25" x14ac:dyDescent="0.25">
      <c r="I170" s="54" t="s">
        <v>81</v>
      </c>
      <c r="Y170" s="54" t="s">
        <v>81</v>
      </c>
    </row>
    <row r="171" spans="9:25" x14ac:dyDescent="0.25">
      <c r="I171" s="54" t="s">
        <v>81</v>
      </c>
      <c r="Y171" s="54" t="s">
        <v>81</v>
      </c>
    </row>
    <row r="172" spans="9:25" x14ac:dyDescent="0.25">
      <c r="I172" s="54" t="s">
        <v>81</v>
      </c>
      <c r="Y172" s="54" t="s">
        <v>81</v>
      </c>
    </row>
    <row r="173" spans="9:25" x14ac:dyDescent="0.25">
      <c r="I173" s="54" t="s">
        <v>81</v>
      </c>
      <c r="Y173" s="54" t="s">
        <v>81</v>
      </c>
    </row>
    <row r="174" spans="9:25" x14ac:dyDescent="0.25">
      <c r="I174" s="54" t="s">
        <v>81</v>
      </c>
      <c r="Y174" s="54" t="s">
        <v>81</v>
      </c>
    </row>
    <row r="175" spans="9:25" x14ac:dyDescent="0.25">
      <c r="I175" s="54" t="s">
        <v>81</v>
      </c>
      <c r="Y175" s="54" t="s">
        <v>81</v>
      </c>
    </row>
    <row r="176" spans="9:25" x14ac:dyDescent="0.25">
      <c r="I176" s="54" t="s">
        <v>81</v>
      </c>
      <c r="Y176" s="54" t="s">
        <v>81</v>
      </c>
    </row>
    <row r="177" spans="9:25" x14ac:dyDescent="0.25">
      <c r="I177" s="54" t="s">
        <v>81</v>
      </c>
      <c r="Y177" s="54" t="s">
        <v>81</v>
      </c>
    </row>
    <row r="178" spans="9:25" x14ac:dyDescent="0.25">
      <c r="I178" s="54" t="s">
        <v>81</v>
      </c>
      <c r="Y178" s="54" t="s">
        <v>81</v>
      </c>
    </row>
    <row r="179" spans="9:25" x14ac:dyDescent="0.25">
      <c r="I179" s="54" t="s">
        <v>81</v>
      </c>
      <c r="Y179" s="54" t="s">
        <v>81</v>
      </c>
    </row>
    <row r="180" spans="9:25" x14ac:dyDescent="0.25">
      <c r="I180" s="54" t="s">
        <v>81</v>
      </c>
      <c r="Y180" s="54" t="s">
        <v>81</v>
      </c>
    </row>
    <row r="181" spans="9:25" x14ac:dyDescent="0.25">
      <c r="I181" s="54" t="s">
        <v>81</v>
      </c>
      <c r="Y181" s="54" t="s">
        <v>81</v>
      </c>
    </row>
    <row r="182" spans="9:25" x14ac:dyDescent="0.25">
      <c r="I182" s="54" t="s">
        <v>81</v>
      </c>
      <c r="Y182" s="54" t="s">
        <v>81</v>
      </c>
    </row>
    <row r="183" spans="9:25" x14ac:dyDescent="0.25">
      <c r="I183" s="54" t="s">
        <v>81</v>
      </c>
      <c r="Y183" s="54" t="s">
        <v>81</v>
      </c>
    </row>
    <row r="184" spans="9:25" x14ac:dyDescent="0.25">
      <c r="I184" s="54" t="s">
        <v>81</v>
      </c>
      <c r="Y184" s="54" t="s">
        <v>81</v>
      </c>
    </row>
    <row r="185" spans="9:25" x14ac:dyDescent="0.25">
      <c r="I185" s="54" t="s">
        <v>81</v>
      </c>
      <c r="Y185" t="s">
        <v>81</v>
      </c>
    </row>
    <row r="186" spans="9:25" x14ac:dyDescent="0.25">
      <c r="I186" s="54" t="s">
        <v>81</v>
      </c>
    </row>
    <row r="187" spans="9:25" x14ac:dyDescent="0.25">
      <c r="I187" s="54" t="s">
        <v>81</v>
      </c>
    </row>
    <row r="188" spans="9:25" x14ac:dyDescent="0.25">
      <c r="I188" s="54" t="s">
        <v>81</v>
      </c>
    </row>
    <row r="189" spans="9:25" x14ac:dyDescent="0.25">
      <c r="I189" s="54" t="s">
        <v>81</v>
      </c>
    </row>
    <row r="190" spans="9:25" x14ac:dyDescent="0.25">
      <c r="I190" s="54" t="s">
        <v>81</v>
      </c>
    </row>
    <row r="191" spans="9:25" x14ac:dyDescent="0.25">
      <c r="I191" s="54" t="s">
        <v>81</v>
      </c>
    </row>
    <row r="192" spans="9:25" x14ac:dyDescent="0.25">
      <c r="I192" s="54" t="s">
        <v>81</v>
      </c>
    </row>
    <row r="193" spans="9:9" x14ac:dyDescent="0.25">
      <c r="I193" s="54" t="s">
        <v>81</v>
      </c>
    </row>
    <row r="194" spans="9:9" x14ac:dyDescent="0.25">
      <c r="I194" s="54" t="s">
        <v>81</v>
      </c>
    </row>
    <row r="195" spans="9:9" x14ac:dyDescent="0.25">
      <c r="I195" s="54" t="s">
        <v>81</v>
      </c>
    </row>
    <row r="196" spans="9:9" x14ac:dyDescent="0.25">
      <c r="I196" s="54" t="s">
        <v>81</v>
      </c>
    </row>
    <row r="197" spans="9:9" x14ac:dyDescent="0.25">
      <c r="I197" s="54" t="s">
        <v>81</v>
      </c>
    </row>
    <row r="198" spans="9:9" x14ac:dyDescent="0.25">
      <c r="I198" s="54" t="s">
        <v>81</v>
      </c>
    </row>
    <row r="199" spans="9:9" x14ac:dyDescent="0.25">
      <c r="I199" s="54" t="s">
        <v>81</v>
      </c>
    </row>
    <row r="200" spans="9:9" x14ac:dyDescent="0.25">
      <c r="I200" s="54" t="s">
        <v>81</v>
      </c>
    </row>
    <row r="201" spans="9:9" x14ac:dyDescent="0.25">
      <c r="I201" s="54" t="s">
        <v>81</v>
      </c>
    </row>
    <row r="202" spans="9:9" x14ac:dyDescent="0.25">
      <c r="I202" s="54" t="s">
        <v>81</v>
      </c>
    </row>
    <row r="203" spans="9:9" x14ac:dyDescent="0.25">
      <c r="I203" s="54" t="s">
        <v>81</v>
      </c>
    </row>
    <row r="204" spans="9:9" x14ac:dyDescent="0.25">
      <c r="I204" s="54" t="s">
        <v>81</v>
      </c>
    </row>
    <row r="205" spans="9:9" x14ac:dyDescent="0.25">
      <c r="I205" s="54" t="s">
        <v>81</v>
      </c>
    </row>
    <row r="206" spans="9:9" x14ac:dyDescent="0.25">
      <c r="I206" s="54" t="s">
        <v>81</v>
      </c>
    </row>
    <row r="207" spans="9:9" x14ac:dyDescent="0.25">
      <c r="I207" s="54" t="s">
        <v>81</v>
      </c>
    </row>
    <row r="208" spans="9:9" x14ac:dyDescent="0.25">
      <c r="I208" s="54" t="s">
        <v>81</v>
      </c>
    </row>
    <row r="209" spans="9:9" x14ac:dyDescent="0.25">
      <c r="I209" s="54" t="s">
        <v>81</v>
      </c>
    </row>
    <row r="210" spans="9:9" x14ac:dyDescent="0.25">
      <c r="I210" s="54" t="s">
        <v>81</v>
      </c>
    </row>
    <row r="211" spans="9:9" x14ac:dyDescent="0.25">
      <c r="I211" s="54" t="s">
        <v>81</v>
      </c>
    </row>
    <row r="212" spans="9:9" x14ac:dyDescent="0.25">
      <c r="I212" s="54" t="s">
        <v>81</v>
      </c>
    </row>
    <row r="213" spans="9:9" x14ac:dyDescent="0.25">
      <c r="I213" s="54" t="s">
        <v>81</v>
      </c>
    </row>
    <row r="214" spans="9:9" x14ac:dyDescent="0.25">
      <c r="I214" s="54" t="s">
        <v>81</v>
      </c>
    </row>
    <row r="215" spans="9:9" x14ac:dyDescent="0.25">
      <c r="I215" s="54" t="s">
        <v>81</v>
      </c>
    </row>
    <row r="216" spans="9:9" x14ac:dyDescent="0.25">
      <c r="I216" s="54" t="s">
        <v>81</v>
      </c>
    </row>
    <row r="217" spans="9:9" x14ac:dyDescent="0.25">
      <c r="I217" s="54" t="s">
        <v>81</v>
      </c>
    </row>
    <row r="218" spans="9:9" x14ac:dyDescent="0.25">
      <c r="I218" s="54" t="s">
        <v>81</v>
      </c>
    </row>
    <row r="219" spans="9:9" x14ac:dyDescent="0.25">
      <c r="I219" s="54" t="s">
        <v>81</v>
      </c>
    </row>
    <row r="220" spans="9:9" x14ac:dyDescent="0.25">
      <c r="I220" s="54" t="s">
        <v>81</v>
      </c>
    </row>
    <row r="221" spans="9:9" x14ac:dyDescent="0.25">
      <c r="I221" s="54" t="s">
        <v>81</v>
      </c>
    </row>
    <row r="222" spans="9:9" x14ac:dyDescent="0.25">
      <c r="I222" s="54" t="s">
        <v>81</v>
      </c>
    </row>
    <row r="223" spans="9:9" x14ac:dyDescent="0.25">
      <c r="I223" s="54" t="s">
        <v>81</v>
      </c>
    </row>
    <row r="224" spans="9:9" x14ac:dyDescent="0.25">
      <c r="I224" s="54" t="s">
        <v>81</v>
      </c>
    </row>
    <row r="225" spans="9:9" x14ac:dyDescent="0.25">
      <c r="I225" s="54" t="s">
        <v>81</v>
      </c>
    </row>
    <row r="226" spans="9:9" x14ac:dyDescent="0.25">
      <c r="I226" s="54" t="s">
        <v>81</v>
      </c>
    </row>
    <row r="227" spans="9:9" x14ac:dyDescent="0.25">
      <c r="I227" s="54" t="s">
        <v>81</v>
      </c>
    </row>
    <row r="228" spans="9:9" x14ac:dyDescent="0.25">
      <c r="I228" s="54" t="s">
        <v>81</v>
      </c>
    </row>
    <row r="229" spans="9:9" x14ac:dyDescent="0.25">
      <c r="I229" s="54" t="s">
        <v>81</v>
      </c>
    </row>
    <row r="230" spans="9:9" x14ac:dyDescent="0.25">
      <c r="I230" s="54" t="s">
        <v>81</v>
      </c>
    </row>
    <row r="231" spans="9:9" x14ac:dyDescent="0.25">
      <c r="I231" s="54" t="s">
        <v>81</v>
      </c>
    </row>
    <row r="232" spans="9:9" x14ac:dyDescent="0.25">
      <c r="I232" s="54" t="s">
        <v>81</v>
      </c>
    </row>
    <row r="233" spans="9:9" x14ac:dyDescent="0.25">
      <c r="I233" s="54" t="s">
        <v>81</v>
      </c>
    </row>
    <row r="234" spans="9:9" x14ac:dyDescent="0.25">
      <c r="I234" s="54" t="s">
        <v>81</v>
      </c>
    </row>
    <row r="235" spans="9:9" x14ac:dyDescent="0.25">
      <c r="I235" s="54" t="s">
        <v>81</v>
      </c>
    </row>
    <row r="236" spans="9:9" x14ac:dyDescent="0.25">
      <c r="I236" s="54" t="s">
        <v>81</v>
      </c>
    </row>
    <row r="237" spans="9:9" x14ac:dyDescent="0.25">
      <c r="I237" s="54" t="s">
        <v>81</v>
      </c>
    </row>
    <row r="238" spans="9:9" x14ac:dyDescent="0.25">
      <c r="I238" s="54" t="s">
        <v>81</v>
      </c>
    </row>
    <row r="239" spans="9:9" x14ac:dyDescent="0.25">
      <c r="I239" s="54" t="s">
        <v>81</v>
      </c>
    </row>
    <row r="240" spans="9:9" x14ac:dyDescent="0.25">
      <c r="I240" s="54" t="s">
        <v>81</v>
      </c>
    </row>
    <row r="241" spans="9:9" x14ac:dyDescent="0.25">
      <c r="I241" s="54" t="s">
        <v>81</v>
      </c>
    </row>
    <row r="242" spans="9:9" x14ac:dyDescent="0.25">
      <c r="I242" s="54" t="s">
        <v>81</v>
      </c>
    </row>
    <row r="243" spans="9:9" x14ac:dyDescent="0.25">
      <c r="I243" s="54" t="s">
        <v>81</v>
      </c>
    </row>
    <row r="244" spans="9:9" x14ac:dyDescent="0.25">
      <c r="I244" s="54" t="s">
        <v>81</v>
      </c>
    </row>
    <row r="245" spans="9:9" x14ac:dyDescent="0.25">
      <c r="I245" s="54" t="s">
        <v>81</v>
      </c>
    </row>
    <row r="246" spans="9:9" x14ac:dyDescent="0.25">
      <c r="I246" s="54" t="s">
        <v>81</v>
      </c>
    </row>
    <row r="247" spans="9:9" x14ac:dyDescent="0.25">
      <c r="I247" s="54" t="s">
        <v>81</v>
      </c>
    </row>
    <row r="248" spans="9:9" x14ac:dyDescent="0.25">
      <c r="I248" s="54" t="s">
        <v>81</v>
      </c>
    </row>
    <row r="249" spans="9:9" x14ac:dyDescent="0.25">
      <c r="I249" s="54" t="s">
        <v>81</v>
      </c>
    </row>
    <row r="250" spans="9:9" x14ac:dyDescent="0.25">
      <c r="I250" s="54" t="s">
        <v>81</v>
      </c>
    </row>
    <row r="251" spans="9:9" x14ac:dyDescent="0.25">
      <c r="I251" s="54" t="s">
        <v>81</v>
      </c>
    </row>
    <row r="252" spans="9:9" x14ac:dyDescent="0.25">
      <c r="I252" s="54" t="s">
        <v>81</v>
      </c>
    </row>
    <row r="253" spans="9:9" x14ac:dyDescent="0.25">
      <c r="I253" s="54" t="s">
        <v>81</v>
      </c>
    </row>
    <row r="254" spans="9:9" x14ac:dyDescent="0.25">
      <c r="I254" s="54" t="s">
        <v>81</v>
      </c>
    </row>
    <row r="255" spans="9:9" x14ac:dyDescent="0.25">
      <c r="I255" s="54" t="s">
        <v>81</v>
      </c>
    </row>
    <row r="256" spans="9:9" x14ac:dyDescent="0.25">
      <c r="I256" s="54" t="s">
        <v>81</v>
      </c>
    </row>
    <row r="257" spans="9:9" x14ac:dyDescent="0.25">
      <c r="I257" s="54" t="s">
        <v>81</v>
      </c>
    </row>
    <row r="258" spans="9:9" x14ac:dyDescent="0.25">
      <c r="I258" s="54" t="s">
        <v>81</v>
      </c>
    </row>
    <row r="259" spans="9:9" x14ac:dyDescent="0.25">
      <c r="I259" s="54" t="s">
        <v>81</v>
      </c>
    </row>
    <row r="260" spans="9:9" x14ac:dyDescent="0.25">
      <c r="I260" s="54" t="s">
        <v>81</v>
      </c>
    </row>
    <row r="261" spans="9:9" x14ac:dyDescent="0.25">
      <c r="I261" s="54" t="s">
        <v>81</v>
      </c>
    </row>
    <row r="262" spans="9:9" x14ac:dyDescent="0.25">
      <c r="I262" s="54" t="s">
        <v>81</v>
      </c>
    </row>
    <row r="263" spans="9:9" x14ac:dyDescent="0.25">
      <c r="I263" s="54" t="s">
        <v>81</v>
      </c>
    </row>
    <row r="264" spans="9:9" x14ac:dyDescent="0.25">
      <c r="I264" s="54" t="s">
        <v>81</v>
      </c>
    </row>
    <row r="265" spans="9:9" x14ac:dyDescent="0.25">
      <c r="I265" s="54" t="s">
        <v>81</v>
      </c>
    </row>
    <row r="266" spans="9:9" x14ac:dyDescent="0.25">
      <c r="I266" s="54" t="s">
        <v>81</v>
      </c>
    </row>
    <row r="267" spans="9:9" x14ac:dyDescent="0.25">
      <c r="I267" s="54" t="s">
        <v>81</v>
      </c>
    </row>
    <row r="268" spans="9:9" x14ac:dyDescent="0.25">
      <c r="I268" s="54" t="s">
        <v>81</v>
      </c>
    </row>
    <row r="269" spans="9:9" x14ac:dyDescent="0.25">
      <c r="I269" s="54" t="s">
        <v>81</v>
      </c>
    </row>
    <row r="270" spans="9:9" x14ac:dyDescent="0.25">
      <c r="I270" s="54" t="s">
        <v>81</v>
      </c>
    </row>
    <row r="271" spans="9:9" x14ac:dyDescent="0.25">
      <c r="I271" s="54" t="s">
        <v>81</v>
      </c>
    </row>
    <row r="272" spans="9:9" x14ac:dyDescent="0.25">
      <c r="I272" s="54" t="s">
        <v>81</v>
      </c>
    </row>
    <row r="273" spans="9:9" x14ac:dyDescent="0.25">
      <c r="I273" s="54" t="s">
        <v>81</v>
      </c>
    </row>
    <row r="274" spans="9:9" x14ac:dyDescent="0.25">
      <c r="I274" s="54" t="s">
        <v>81</v>
      </c>
    </row>
    <row r="275" spans="9:9" x14ac:dyDescent="0.25">
      <c r="I275" s="54" t="s">
        <v>81</v>
      </c>
    </row>
    <row r="276" spans="9:9" x14ac:dyDescent="0.25">
      <c r="I276" s="54" t="s">
        <v>81</v>
      </c>
    </row>
    <row r="277" spans="9:9" x14ac:dyDescent="0.25">
      <c r="I277" s="54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2024.02.09</vt:lpstr>
      <vt:lpstr>контрольная 2024.02.09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2024-07-09T19:19:34Z</dcterms:modified>
</cp:coreProperties>
</file>